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4 Vмо 2025\Приложения к протоколу\"/>
    </mc:Choice>
  </mc:AlternateContent>
  <bookViews>
    <workbookView xWindow="0" yWindow="105" windowWidth="24855" windowHeight="6405"/>
  </bookViews>
  <sheets>
    <sheet name="Пр_1.5_2025 год" sheetId="1" r:id="rId1"/>
  </sheets>
  <definedNames>
    <definedName name="_xlnm.Print_Titles" localSheetId="0">'Пр_1.5_2025 год'!$A:$B</definedName>
  </definedNames>
  <calcPr calcId="152511"/>
</workbook>
</file>

<file path=xl/calcChain.xml><?xml version="1.0" encoding="utf-8"?>
<calcChain xmlns="http://schemas.openxmlformats.org/spreadsheetml/2006/main">
  <c r="D9" i="1" l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AQ9" i="1" s="1"/>
  <c r="AR9" i="1" s="1"/>
  <c r="AS9" i="1" s="1"/>
  <c r="AT9" i="1" s="1"/>
  <c r="AU9" i="1" s="1"/>
  <c r="AV9" i="1" s="1"/>
  <c r="AW9" i="1" s="1"/>
  <c r="AX9" i="1" s="1"/>
  <c r="AY9" i="1" s="1"/>
  <c r="AZ9" i="1" s="1"/>
  <c r="BA9" i="1" s="1"/>
  <c r="BB9" i="1" s="1"/>
  <c r="BC9" i="1" s="1"/>
  <c r="BD9" i="1" s="1"/>
  <c r="BE9" i="1" s="1"/>
  <c r="BF9" i="1" s="1"/>
  <c r="BG9" i="1" s="1"/>
  <c r="BH9" i="1" s="1"/>
  <c r="BI9" i="1" s="1"/>
  <c r="BJ9" i="1" s="1"/>
  <c r="BK9" i="1" s="1"/>
  <c r="BL9" i="1" s="1"/>
  <c r="C9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</calcChain>
</file>

<file path=xl/sharedStrings.xml><?xml version="1.0" encoding="utf-8"?>
<sst xmlns="http://schemas.openxmlformats.org/spreadsheetml/2006/main" count="219" uniqueCount="219">
  <si>
    <t>№ п/п</t>
  </si>
  <si>
    <t>ds08</t>
  </si>
  <si>
    <t>ds08.001</t>
  </si>
  <si>
    <t>ds08.002</t>
  </si>
  <si>
    <t>ds08.003</t>
  </si>
  <si>
    <t>ds19</t>
  </si>
  <si>
    <t>ds19.016</t>
  </si>
  <si>
    <t>ds19.017</t>
  </si>
  <si>
    <t>ds19.028</t>
  </si>
  <si>
    <t>ds19.029</t>
  </si>
  <si>
    <t>ds19.033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</si>
  <si>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</si>
  <si>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</si>
  <si>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</si>
  <si>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</si>
  <si>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</si>
  <si>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</si>
  <si>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</si>
  <si>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</si>
  <si>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</si>
  <si>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</si>
  <si>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</si>
  <si>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</si>
  <si>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</si>
  <si>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</si>
  <si>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</si>
  <si>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</si>
  <si>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</si>
  <si>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</si>
  <si>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</si>
  <si>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</si>
  <si>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</si>
  <si>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</si>
  <si>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</si>
  <si>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</si>
  <si>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</si>
  <si>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</si>
  <si>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</si>
  <si>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</si>
  <si>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</si>
  <si>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Наименование медицинских организаций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</si>
  <si>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</si>
  <si>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</si>
  <si>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</si>
  <si>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</si>
  <si>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</si>
  <si>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</si>
  <si>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</si>
  <si>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</si>
  <si>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</si>
  <si>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</si>
  <si>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</si>
  <si>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</si>
  <si>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</si>
  <si>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</si>
  <si>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</si>
  <si>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</si>
  <si>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</si>
  <si>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</si>
  <si>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</si>
  <si>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</si>
  <si>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</si>
  <si>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</si>
  <si>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</si>
  <si>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</si>
  <si>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</si>
  <si>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</si>
  <si>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</si>
  <si>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</si>
  <si>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</si>
  <si>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</si>
  <si>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</si>
  <si>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</si>
  <si>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</si>
  <si>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</si>
  <si>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</si>
  <si>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</si>
  <si>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</si>
  <si>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</si>
  <si>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</si>
  <si>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</si>
  <si>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</si>
  <si>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</si>
  <si>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</si>
  <si>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</si>
  <si>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</si>
  <si>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</si>
  <si>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</si>
  <si>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</si>
  <si>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</si>
  <si>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</si>
  <si>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</si>
  <si>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ГБУЗ «ПОКБ имени Н.Н. Бурденко»</t>
  </si>
  <si>
    <t>ГБУЗ «ПОДКБ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</si>
  <si>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</si>
  <si>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</si>
  <si>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</si>
  <si>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</si>
  <si>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</si>
  <si>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</si>
  <si>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</si>
  <si>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</si>
  <si>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</si>
  <si>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</si>
  <si>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</si>
  <si>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</si>
  <si>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</si>
  <si>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</si>
  <si>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</si>
  <si>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</si>
  <si>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</si>
  <si>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</si>
  <si>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</si>
  <si>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</si>
  <si>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</si>
  <si>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</si>
  <si>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</si>
  <si>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</si>
  <si>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</si>
  <si>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</si>
  <si>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</si>
  <si>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</si>
  <si>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СМП»</t>
  </si>
  <si>
    <t>ГБУЗ «Пензенский областной клинический центр СВМП»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</si>
  <si>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</si>
  <si>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</si>
  <si>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</si>
  <si>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</si>
  <si>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</si>
  <si>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</si>
  <si>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</si>
  <si>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</si>
  <si>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</si>
  <si>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</si>
  <si>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</si>
  <si>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</si>
  <si>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</si>
  <si>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</si>
  <si>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</si>
  <si>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</si>
  <si>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</si>
  <si>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</si>
  <si>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</si>
  <si>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</si>
  <si>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</si>
  <si>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</si>
  <si>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</si>
  <si>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</si>
  <si>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</si>
  <si>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</si>
  <si>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</si>
  <si>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</si>
  <si>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</si>
  <si>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</si>
  <si>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</si>
  <si>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</si>
  <si>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</si>
  <si>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</si>
  <si>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</si>
  <si>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</si>
  <si>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"ЛДЦ "Губернский доктор"</t>
  </si>
  <si>
    <t>ООО "Центр зрения"</t>
  </si>
  <si>
    <t>ООО "СКД МЕДИКАЛ"  (г.Самара)</t>
  </si>
  <si>
    <t>ООО "Здоровье+"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</si>
  <si>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</si>
  <si>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</si>
  <si>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</si>
  <si>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</si>
  <si>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Установка, замена порт-системы (катетера) для лекарственной терапии злокачественных новообразований</t>
  </si>
  <si>
    <t xml:space="preserve">ГБУЗ «Кузнецкая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</si>
  <si>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</si>
  <si>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</si>
  <si>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</si>
  <si>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ЦРБ им. А.И.Настина»</t>
  </si>
  <si>
    <t>ООО "Клиника Фомина Пенза"</t>
  </si>
  <si>
    <t>ООО "Здоровье проф"</t>
  </si>
  <si>
    <t>ООО СК "Доктор Жуков"</t>
  </si>
  <si>
    <t>МЧУ "КДП "Здоровье"</t>
  </si>
  <si>
    <t>МЧУ  "Нефросовет" (г.Москва)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</si>
  <si>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</si>
  <si>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</si>
  <si>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</si>
  <si>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</si>
  <si>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</si>
  <si>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</si>
  <si>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</si>
  <si>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</si>
  <si>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</si>
  <si>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</si>
  <si>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</si>
  <si>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</si>
  <si>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</si>
  <si>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</si>
  <si>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</si>
  <si>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</si>
  <si>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</si>
  <si>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</si>
  <si>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</si>
  <si>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</si>
  <si>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</si>
  <si>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</si>
  <si>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</si>
  <si>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</si>
  <si>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</si>
  <si>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</si>
  <si>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</si>
  <si>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</si>
  <si>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</si>
  <si>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ИТОГО
на 2025 год</t>
  </si>
  <si>
    <t>ЗНО лимфоидной и кроветворной тканей без специального противоопухолевого лечения (уровень 1)*)</t>
  </si>
  <si>
    <t>ЗНО лимфоидной и кроветворной тканей без специального противоопухолевого лечения (уровень 2)*)</t>
  </si>
  <si>
    <t>ЗНО лимфоидной и кроветворной тканей без специального противоопухолевого лечения (уровень 3)*)</t>
  </si>
  <si>
    <t>ЗНО лимфоидной и кроветворной тканей без специального противоопухолевого лечения (уровень 4)*)</t>
  </si>
  <si>
    <r>
      <t xml:space="preserve">Госпитализация в диагностических целях с проведением </t>
    </r>
    <r>
      <rPr>
        <b/>
        <sz val="11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</si>
  <si>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 xml:space="preserve">Код /КСГ </t>
  </si>
  <si>
    <t>Дневной стационар по КСГ на 2026 год по профилю "онкология"</t>
  </si>
  <si>
    <r>
      <t xml:space="preserve">Госпитализация в диагностических целях с постановкой (подтверждением) диагноза злокачественного новообразования с использованием ПЭТ КТ </t>
    </r>
    <r>
      <rPr>
        <b/>
        <sz val="11"/>
        <rFont val="Times New Roman"/>
        <family val="1"/>
        <charset val="204"/>
      </rPr>
      <t>(только для федеральных медицинских организаций)</t>
    </r>
  </si>
  <si>
    <t>Протокол №24 от 28.12.2024г.</t>
  </si>
  <si>
    <t>Приложение №2 к  1.7.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</si>
</sst>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6" formatCode="_-* #,##0\ _₽_-;\-* #,##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Cambria"/>
      <family val="2"/>
      <charset val="204"/>
      <scheme val="maj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5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10" fillId="0" borderId="0"/>
    <xf numFmtId="0" fontId="6" fillId="0" borderId="0"/>
    <xf numFmtId="0" fontId="2" fillId="0" borderId="0"/>
    <xf numFmtId="0" fontId="6" fillId="0" borderId="0"/>
    <xf numFmtId="0" fontId="18" fillId="0" borderId="0"/>
    <xf numFmtId="164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0" fillId="0" borderId="0"/>
    <xf numFmtId="43" fontId="21" fillId="0" borderId="0" applyFont="0" applyFill="0" applyBorder="0" applyAlignment="0" applyProtection="0"/>
  </cellStyleXfs>
  <cellXfs count="59">
    <xf numFmtId="0" fontId="0" fillId="0" borderId="0" xfId="0"/>
    <xf numFmtId="0" fontId="8" fillId="2" borderId="2" xfId="8" applyFont="1" applyFill="1" applyBorder="1" applyAlignment="1">
      <alignment horizontal="left" vertical="center" wrapText="1"/>
    </xf>
    <xf numFmtId="0" fontId="14" fillId="2" borderId="2" xfId="8" applyFont="1" applyFill="1" applyBorder="1" applyAlignment="1">
      <alignment horizontal="left" vertical="center" wrapText="1"/>
    </xf>
    <xf numFmtId="0" fontId="11" fillId="0" borderId="2" xfId="7" applyFont="1" applyBorder="1" applyAlignment="1">
      <alignment horizontal="center" vertical="center" wrapText="1"/>
    </xf>
    <xf numFmtId="0" fontId="13" fillId="6" borderId="2" xfId="7" applyFont="1" applyFill="1" applyBorder="1" applyAlignment="1">
      <alignment horizontal="center" vertical="center" wrapText="1"/>
    </xf>
    <xf numFmtId="0" fontId="11" fillId="4" borderId="2" xfId="7" applyFont="1" applyFill="1" applyBorder="1" applyAlignment="1">
      <alignment horizontal="center" vertical="center" wrapText="1"/>
    </xf>
    <xf numFmtId="0" fontId="11" fillId="0" borderId="2" xfId="7" applyFont="1" applyFill="1" applyBorder="1" applyAlignment="1">
      <alignment horizontal="center" vertical="center" wrapText="1"/>
    </xf>
    <xf numFmtId="0" fontId="17" fillId="0" borderId="2" xfId="7" applyFont="1" applyFill="1" applyBorder="1" applyAlignment="1">
      <alignment horizontal="center" vertical="center" wrapText="1"/>
    </xf>
    <xf numFmtId="0" fontId="17" fillId="0" borderId="2" xfId="7" applyFont="1" applyBorder="1" applyAlignment="1">
      <alignment horizontal="center" vertical="center" wrapText="1"/>
    </xf>
    <xf numFmtId="0" fontId="11" fillId="5" borderId="2" xfId="7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/>
    </xf>
    <xf numFmtId="0" fontId="19" fillId="0" borderId="2" xfId="8" applyFont="1" applyFill="1" applyBorder="1" applyAlignment="1">
      <alignment vertical="center" wrapText="1"/>
    </xf>
    <xf numFmtId="0" fontId="19" fillId="0" borderId="2" xfId="2" applyFont="1" applyFill="1" applyBorder="1" applyAlignment="1">
      <alignment vertical="center" wrapText="1"/>
    </xf>
    <xf numFmtId="0" fontId="14" fillId="2" borderId="2" xfId="8" applyFont="1" applyFill="1" applyBorder="1"/>
    <xf numFmtId="0" fontId="19" fillId="0" borderId="3" xfId="3" applyFont="1" applyFill="1" applyBorder="1" applyAlignment="1">
      <alignment vertical="center" wrapText="1"/>
    </xf>
    <xf numFmtId="0" fontId="19" fillId="3" borderId="2" xfId="9" applyFont="1" applyFill="1" applyBorder="1" applyAlignment="1">
      <alignment vertical="center" wrapText="1"/>
    </xf>
    <xf numFmtId="0" fontId="19" fillId="0" borderId="2" xfId="9" applyFont="1" applyFill="1" applyBorder="1" applyAlignment="1">
      <alignment vertical="center" wrapText="1"/>
    </xf>
    <xf numFmtId="0" fontId="19" fillId="0" borderId="2" xfId="8" applyFont="1" applyFill="1" applyBorder="1"/>
    <xf numFmtId="0" fontId="19" fillId="0" borderId="2" xfId="2" applyFont="1" applyFill="1" applyBorder="1" applyAlignment="1">
      <alignment horizontal="left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/>
    </xf>
    <xf numFmtId="0" fontId="20" fillId="0" borderId="2" xfId="12" applyFont="1" applyFill="1" applyBorder="1" applyAlignment="1">
      <alignment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18" applyFont="1" applyFill="1" applyBorder="1" applyAlignment="1">
      <alignment vertical="center" wrapText="1"/>
    </xf>
    <xf numFmtId="0" fontId="15" fillId="0" borderId="0" xfId="17" applyFont="1" applyAlignment="1">
      <alignment horizontal="left" vertical="center" wrapText="1"/>
    </xf>
    <xf numFmtId="0" fontId="7" fillId="0" borderId="0" xfId="18" applyFont="1" applyFill="1" applyBorder="1" applyAlignment="1">
      <alignment horizontal="center" wrapText="1"/>
    </xf>
    <xf numFmtId="0" fontId="11" fillId="0" borderId="2" xfId="15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16" fillId="0" borderId="4" xfId="3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11" fillId="0" borderId="2" xfId="16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4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19" fillId="0" borderId="1" xfId="2" applyFont="1" applyFill="1" applyBorder="1" applyAlignment="1">
      <alignment horizontal="left" vertical="center" wrapText="1"/>
    </xf>
    <xf numFmtId="0" fontId="11" fillId="0" borderId="0" xfId="0" applyFont="1"/>
    <xf numFmtId="166" fontId="3" fillId="6" borderId="2" xfId="19" applyNumberFormat="1" applyFont="1" applyFill="1" applyBorder="1" applyAlignment="1">
      <alignment horizontal="center" vertical="center"/>
    </xf>
    <xf numFmtId="166" fontId="3" fillId="0" borderId="2" xfId="19" applyNumberFormat="1" applyFont="1" applyBorder="1" applyAlignment="1">
      <alignment horizontal="center" vertical="center"/>
    </xf>
    <xf numFmtId="166" fontId="3" fillId="0" borderId="2" xfId="19" applyNumberFormat="1" applyFont="1" applyFill="1" applyBorder="1" applyAlignment="1">
      <alignment horizontal="center" vertical="center"/>
    </xf>
    <xf numFmtId="166" fontId="3" fillId="5" borderId="2" xfId="19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23" fillId="0" borderId="2" xfId="8" applyFont="1" applyFill="1" applyBorder="1" applyAlignment="1">
      <alignment vertical="center" wrapText="1"/>
    </xf>
    <xf numFmtId="0" fontId="15" fillId="0" borderId="0" xfId="17" applyFont="1" applyAlignment="1">
      <alignment vertical="center" wrapText="1"/>
    </xf>
    <xf numFmtId="0" fontId="24" fillId="0" borderId="0" xfId="0" applyFont="1" applyAlignment="1">
      <alignment horizontal="right" vertical="center"/>
    </xf>
    <xf numFmtId="0" fontId="14" fillId="2" borderId="2" xfId="8" applyFont="1" applyFill="1" applyBorder="1" applyAlignment="1">
      <alignment horizontal="center"/>
    </xf>
    <xf numFmtId="0" fontId="19" fillId="0" borderId="1" xfId="8" applyFont="1" applyFill="1" applyBorder="1" applyAlignment="1">
      <alignment horizontal="center"/>
    </xf>
    <xf numFmtId="0" fontId="19" fillId="0" borderId="2" xfId="8" applyFont="1" applyFill="1" applyBorder="1" applyAlignment="1">
      <alignment horizontal="center"/>
    </xf>
  </cellXfs>
  <cellStyles count="20">
    <cellStyle name="Обычный" xfId="0" builtinId="0"/>
    <cellStyle name="Обычный 10 2" xfId="8"/>
    <cellStyle name="Обычный 13" xfId="10"/>
    <cellStyle name="Обычный 15" xfId="12"/>
    <cellStyle name="Обычный 2 2" xfId="9"/>
    <cellStyle name="Обычный 2 244" xfId="18"/>
    <cellStyle name="Обычный 2 245" xfId="5"/>
    <cellStyle name="Обычный 2 3" xfId="6"/>
    <cellStyle name="Обычный 2 4" xfId="14"/>
    <cellStyle name="Обычный 2 5" xfId="15"/>
    <cellStyle name="Обычный 2 6" xfId="13"/>
    <cellStyle name="Обычный 3 7" xfId="7"/>
    <cellStyle name="Обычный 4" xfId="16"/>
    <cellStyle name="Обычный 5" xfId="17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4"/>
    <cellStyle name="Обычный_форма4(нов.) 2" xfId="1"/>
    <cellStyle name="Финансовый" xfId="19" builtinId="3"/>
    <cellStyle name="Финансовый 2 3 3" xfId="11"/>
  </cellStyles>
  <dxfs count="0"/>
  <tableStyles count="0" defaultTableStyle="TableStyleMedium2" defaultPivotStyle="PivotStyleLight16"/>
  <colors>
    <mruColors>
      <color rgb="FFFF7578"/>
      <color rgb="FFFF8B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99"/>
  <sheetViews>
    <sheetView tabSelected="1" topLeftCell="A4" zoomScale="60" zoomScaleNormal="60" workbookViewId="0">
      <pane xSplit="4" ySplit="9" topLeftCell="E88" activePane="bottomRight" state="frozen"/>
      <selection activeCell="A4" sqref="A4"/>
      <selection pane="topRight" activeCell="E4" sqref="E4"/>
      <selection pane="bottomLeft" activeCell="A13" sqref="A13"/>
      <selection pane="bottomRight" activeCell="Q105" sqref="Q105"/>
    </sheetView>
  </sheetViews>
  <sheetFormatPr defaultRowHeight="15" x14ac:dyDescent="0.25"/>
  <cols>
    <col min="1" max="1" width="7.28515625" style="47" customWidth="1"/>
    <col min="2" max="2" width="76" style="47" customWidth="1"/>
    <col min="3" max="3" width="12.42578125" style="47" customWidth="1"/>
    <col min="4" max="4" width="11.5703125" style="47" customWidth="1"/>
    <col min="5" max="6" width="12.5703125" style="47" customWidth="1"/>
    <col min="7" max="7" width="12.7109375" style="47" bestFit="1" customWidth="1"/>
    <col min="8" max="12" width="10.140625" style="47" customWidth="1"/>
    <col min="13" max="13" width="13.7109375" style="47" customWidth="1"/>
    <col min="14" max="16" width="12.140625" style="47" customWidth="1"/>
    <col min="17" max="31" width="10.28515625" style="47" customWidth="1"/>
    <col min="32" max="34" width="11.42578125" style="47" customWidth="1"/>
    <col min="35" max="36" width="10.28515625" style="47" customWidth="1"/>
    <col min="37" max="37" width="13" style="47" bestFit="1" customWidth="1"/>
    <col min="38" max="51" width="12.85546875" style="47" customWidth="1"/>
    <col min="52" max="54" width="11.5703125" style="47" bestFit="1" customWidth="1"/>
    <col min="55" max="62" width="13.140625" style="47" customWidth="1"/>
    <col min="63" max="63" width="11.5703125" style="47" customWidth="1"/>
    <col min="64" max="64" width="12.7109375" style="47" bestFit="1" customWidth="1"/>
    <col min="65" max="67" width="9.140625" style="47"/>
    <col min="68" max="68" width="10.140625" style="47" customWidth="1"/>
    <col min="69" max="69" width="12.42578125" style="47" customWidth="1"/>
    <col min="70" max="16384" width="9.140625" style="47"/>
  </cols>
  <sheetData>
    <row r="1" spans="1:67" ht="1.5" hidden="1" customHeight="1" x14ac:dyDescent="0.25"/>
    <row r="2" spans="1:67" hidden="1" x14ac:dyDescent="0.25"/>
    <row r="3" spans="1:67" hidden="1" x14ac:dyDescent="0.25"/>
    <row r="4" spans="1:67" ht="36" customHeight="1" x14ac:dyDescent="0.25">
      <c r="B4" s="38" t="s">
        <v>217</v>
      </c>
      <c r="C4" s="32"/>
      <c r="D4" s="32"/>
      <c r="E4" s="32"/>
      <c r="F4" s="32"/>
      <c r="R4" s="55" t="s">
        <v>218</v>
      </c>
    </row>
    <row r="5" spans="1:67" ht="25.5" x14ac:dyDescent="0.25">
      <c r="B5" s="39" t="s">
        <v>215</v>
      </c>
      <c r="C5" s="54"/>
      <c r="D5" s="54"/>
      <c r="E5" s="54"/>
      <c r="F5" s="54"/>
    </row>
    <row r="7" spans="1:67" ht="266.25" customHeight="1" x14ac:dyDescent="0.25">
      <c r="A7" s="36" t="s">
        <v>0</v>
      </c>
      <c r="B7" s="10" t="s">
        <v>40</v>
      </c>
      <c r="C7" s="4" t="s">
        <v>41</v>
      </c>
      <c r="D7" s="3" t="s">
        <v>42</v>
      </c>
      <c r="E7" s="6" t="s">
        <v>43</v>
      </c>
      <c r="F7" s="6" t="s">
        <v>44</v>
      </c>
      <c r="G7" s="4" t="s">
        <v>45</v>
      </c>
      <c r="H7" s="3" t="s">
        <v>46</v>
      </c>
      <c r="I7" s="3" t="s">
        <v>47</v>
      </c>
      <c r="J7" s="5" t="s">
        <v>168</v>
      </c>
      <c r="K7" s="34" t="s">
        <v>216</v>
      </c>
      <c r="L7" s="34" t="s">
        <v>213</v>
      </c>
      <c r="M7" s="40" t="s">
        <v>48</v>
      </c>
      <c r="N7" s="40" t="s">
        <v>49</v>
      </c>
      <c r="O7" s="40" t="s">
        <v>50</v>
      </c>
      <c r="P7" s="40" t="s">
        <v>51</v>
      </c>
      <c r="Q7" s="40" t="s">
        <v>52</v>
      </c>
      <c r="R7" s="40" t="s">
        <v>53</v>
      </c>
      <c r="S7" s="40" t="s">
        <v>54</v>
      </c>
      <c r="T7" s="40" t="s">
        <v>55</v>
      </c>
      <c r="U7" s="40" t="s">
        <v>56</v>
      </c>
      <c r="V7" s="40" t="s">
        <v>57</v>
      </c>
      <c r="W7" s="40" t="s">
        <v>58</v>
      </c>
      <c r="X7" s="40" t="s">
        <v>59</v>
      </c>
      <c r="Y7" s="40" t="s">
        <v>60</v>
      </c>
      <c r="Z7" s="40" t="s">
        <v>61</v>
      </c>
      <c r="AA7" s="40" t="s">
        <v>62</v>
      </c>
      <c r="AB7" s="40" t="s">
        <v>63</v>
      </c>
      <c r="AC7" s="40" t="s">
        <v>64</v>
      </c>
      <c r="AD7" s="40" t="s">
        <v>65</v>
      </c>
      <c r="AE7" s="40" t="s">
        <v>66</v>
      </c>
      <c r="AF7" s="41" t="s">
        <v>183</v>
      </c>
      <c r="AG7" s="41" t="s">
        <v>184</v>
      </c>
      <c r="AH7" s="41" t="s">
        <v>185</v>
      </c>
      <c r="AI7" s="6" t="s">
        <v>67</v>
      </c>
      <c r="AJ7" s="6" t="s">
        <v>68</v>
      </c>
      <c r="AK7" s="6" t="s">
        <v>69</v>
      </c>
      <c r="AL7" s="6" t="s">
        <v>70</v>
      </c>
      <c r="AM7" s="6" t="s">
        <v>71</v>
      </c>
      <c r="AN7" s="6" t="s">
        <v>72</v>
      </c>
      <c r="AO7" s="6" t="s">
        <v>73</v>
      </c>
      <c r="AP7" s="6" t="s">
        <v>74</v>
      </c>
      <c r="AQ7" s="6" t="s">
        <v>75</v>
      </c>
      <c r="AR7" s="6" t="s">
        <v>76</v>
      </c>
      <c r="AS7" s="6" t="s">
        <v>77</v>
      </c>
      <c r="AT7" s="6" t="s">
        <v>78</v>
      </c>
      <c r="AU7" s="40" t="s">
        <v>209</v>
      </c>
      <c r="AV7" s="40" t="s">
        <v>210</v>
      </c>
      <c r="AW7" s="40" t="s">
        <v>211</v>
      </c>
      <c r="AX7" s="40" t="s">
        <v>212</v>
      </c>
      <c r="AY7" s="6" t="s">
        <v>79</v>
      </c>
      <c r="AZ7" s="6" t="s">
        <v>80</v>
      </c>
      <c r="BA7" s="6" t="s">
        <v>81</v>
      </c>
      <c r="BB7" s="6" t="s">
        <v>82</v>
      </c>
      <c r="BC7" s="6" t="s">
        <v>83</v>
      </c>
      <c r="BD7" s="6" t="s">
        <v>84</v>
      </c>
      <c r="BE7" s="6" t="s">
        <v>85</v>
      </c>
      <c r="BF7" s="6" t="s">
        <v>86</v>
      </c>
      <c r="BG7" s="6" t="s">
        <v>87</v>
      </c>
      <c r="BH7" s="6" t="s">
        <v>88</v>
      </c>
      <c r="BI7" s="6" t="s">
        <v>89</v>
      </c>
      <c r="BJ7" s="6" t="s">
        <v>90</v>
      </c>
      <c r="BK7" s="6" t="s">
        <v>91</v>
      </c>
      <c r="BL7" s="9" t="s">
        <v>208</v>
      </c>
    </row>
    <row r="8" spans="1:67" ht="30" x14ac:dyDescent="0.25">
      <c r="A8" s="37"/>
      <c r="B8" s="35" t="s">
        <v>214</v>
      </c>
      <c r="C8" s="4" t="s">
        <v>1</v>
      </c>
      <c r="D8" s="3" t="s">
        <v>2</v>
      </c>
      <c r="E8" s="6" t="s">
        <v>3</v>
      </c>
      <c r="F8" s="6" t="s">
        <v>4</v>
      </c>
      <c r="G8" s="4" t="s">
        <v>5</v>
      </c>
      <c r="H8" s="3" t="s">
        <v>6</v>
      </c>
      <c r="I8" s="3" t="s">
        <v>7</v>
      </c>
      <c r="J8" s="3" t="s">
        <v>8</v>
      </c>
      <c r="K8" s="6" t="s">
        <v>9</v>
      </c>
      <c r="L8" s="6" t="s">
        <v>10</v>
      </c>
      <c r="M8" s="6" t="s">
        <v>186</v>
      </c>
      <c r="N8" s="6" t="s">
        <v>187</v>
      </c>
      <c r="O8" s="6" t="s">
        <v>188</v>
      </c>
      <c r="P8" s="6" t="s">
        <v>189</v>
      </c>
      <c r="Q8" s="6" t="s">
        <v>190</v>
      </c>
      <c r="R8" s="6" t="s">
        <v>191</v>
      </c>
      <c r="S8" s="6" t="s">
        <v>192</v>
      </c>
      <c r="T8" s="6" t="s">
        <v>193</v>
      </c>
      <c r="U8" s="6" t="s">
        <v>194</v>
      </c>
      <c r="V8" s="6" t="s">
        <v>195</v>
      </c>
      <c r="W8" s="6" t="s">
        <v>196</v>
      </c>
      <c r="X8" s="6" t="s">
        <v>197</v>
      </c>
      <c r="Y8" s="6" t="s">
        <v>198</v>
      </c>
      <c r="Z8" s="6" t="s">
        <v>199</v>
      </c>
      <c r="AA8" s="6" t="s">
        <v>200</v>
      </c>
      <c r="AB8" s="6" t="s">
        <v>201</v>
      </c>
      <c r="AC8" s="6" t="s">
        <v>202</v>
      </c>
      <c r="AD8" s="6" t="s">
        <v>203</v>
      </c>
      <c r="AE8" s="6" t="s">
        <v>204</v>
      </c>
      <c r="AF8" s="6" t="s">
        <v>205</v>
      </c>
      <c r="AG8" s="6" t="s">
        <v>206</v>
      </c>
      <c r="AH8" s="6" t="s">
        <v>207</v>
      </c>
      <c r="AI8" s="7" t="s">
        <v>11</v>
      </c>
      <c r="AJ8" s="7" t="s">
        <v>12</v>
      </c>
      <c r="AK8" s="7" t="s">
        <v>13</v>
      </c>
      <c r="AL8" s="7" t="s">
        <v>14</v>
      </c>
      <c r="AM8" s="7" t="s">
        <v>15</v>
      </c>
      <c r="AN8" s="7" t="s">
        <v>16</v>
      </c>
      <c r="AO8" s="7" t="s">
        <v>17</v>
      </c>
      <c r="AP8" s="7" t="s">
        <v>18</v>
      </c>
      <c r="AQ8" s="7" t="s">
        <v>19</v>
      </c>
      <c r="AR8" s="7" t="s">
        <v>20</v>
      </c>
      <c r="AS8" s="7" t="s">
        <v>21</v>
      </c>
      <c r="AT8" s="7" t="s">
        <v>22</v>
      </c>
      <c r="AU8" s="7" t="s">
        <v>23</v>
      </c>
      <c r="AV8" s="7" t="s">
        <v>24</v>
      </c>
      <c r="AW8" s="7" t="s">
        <v>25</v>
      </c>
      <c r="AX8" s="7" t="s">
        <v>26</v>
      </c>
      <c r="AY8" s="7" t="s">
        <v>27</v>
      </c>
      <c r="AZ8" s="7" t="s">
        <v>28</v>
      </c>
      <c r="BA8" s="7" t="s">
        <v>29</v>
      </c>
      <c r="BB8" s="7" t="s">
        <v>30</v>
      </c>
      <c r="BC8" s="7" t="s">
        <v>31</v>
      </c>
      <c r="BD8" s="7" t="s">
        <v>32</v>
      </c>
      <c r="BE8" s="7" t="s">
        <v>33</v>
      </c>
      <c r="BF8" s="7" t="s">
        <v>34</v>
      </c>
      <c r="BG8" s="7" t="s">
        <v>35</v>
      </c>
      <c r="BH8" s="7" t="s">
        <v>36</v>
      </c>
      <c r="BI8" s="7" t="s">
        <v>37</v>
      </c>
      <c r="BJ8" s="8" t="s">
        <v>38</v>
      </c>
      <c r="BK8" s="8" t="s">
        <v>39</v>
      </c>
      <c r="BL8" s="9"/>
    </row>
    <row r="9" spans="1:67" x14ac:dyDescent="0.25">
      <c r="A9" s="21">
        <v>1</v>
      </c>
      <c r="B9" s="20">
        <v>2</v>
      </c>
      <c r="C9" s="11">
        <f>B9+1</f>
        <v>3</v>
      </c>
      <c r="D9" s="11">
        <f t="shared" ref="D9:BL9" si="0">C9+1</f>
        <v>4</v>
      </c>
      <c r="E9" s="11">
        <f t="shared" si="0"/>
        <v>5</v>
      </c>
      <c r="F9" s="11">
        <f t="shared" si="0"/>
        <v>6</v>
      </c>
      <c r="G9" s="11">
        <f t="shared" si="0"/>
        <v>7</v>
      </c>
      <c r="H9" s="11">
        <f t="shared" si="0"/>
        <v>8</v>
      </c>
      <c r="I9" s="11">
        <f t="shared" si="0"/>
        <v>9</v>
      </c>
      <c r="J9" s="11">
        <f t="shared" si="0"/>
        <v>10</v>
      </c>
      <c r="K9" s="11">
        <f t="shared" si="0"/>
        <v>11</v>
      </c>
      <c r="L9" s="11">
        <f t="shared" si="0"/>
        <v>12</v>
      </c>
      <c r="M9" s="11">
        <f t="shared" si="0"/>
        <v>13</v>
      </c>
      <c r="N9" s="11">
        <f t="shared" si="0"/>
        <v>14</v>
      </c>
      <c r="O9" s="11">
        <f t="shared" si="0"/>
        <v>15</v>
      </c>
      <c r="P9" s="11">
        <f t="shared" si="0"/>
        <v>16</v>
      </c>
      <c r="Q9" s="11">
        <f t="shared" si="0"/>
        <v>17</v>
      </c>
      <c r="R9" s="11">
        <f t="shared" si="0"/>
        <v>18</v>
      </c>
      <c r="S9" s="11">
        <f t="shared" si="0"/>
        <v>19</v>
      </c>
      <c r="T9" s="11">
        <f t="shared" si="0"/>
        <v>20</v>
      </c>
      <c r="U9" s="11">
        <f t="shared" si="0"/>
        <v>21</v>
      </c>
      <c r="V9" s="11">
        <f t="shared" si="0"/>
        <v>22</v>
      </c>
      <c r="W9" s="11">
        <f t="shared" si="0"/>
        <v>23</v>
      </c>
      <c r="X9" s="11">
        <f t="shared" si="0"/>
        <v>24</v>
      </c>
      <c r="Y9" s="11">
        <f t="shared" si="0"/>
        <v>25</v>
      </c>
      <c r="Z9" s="11">
        <f t="shared" si="0"/>
        <v>26</v>
      </c>
      <c r="AA9" s="11">
        <f t="shared" si="0"/>
        <v>27</v>
      </c>
      <c r="AB9" s="11">
        <f t="shared" si="0"/>
        <v>28</v>
      </c>
      <c r="AC9" s="11">
        <f t="shared" si="0"/>
        <v>29</v>
      </c>
      <c r="AD9" s="11">
        <f t="shared" si="0"/>
        <v>30</v>
      </c>
      <c r="AE9" s="11">
        <f t="shared" si="0"/>
        <v>31</v>
      </c>
      <c r="AF9" s="11">
        <f t="shared" si="0"/>
        <v>32</v>
      </c>
      <c r="AG9" s="11">
        <f t="shared" si="0"/>
        <v>33</v>
      </c>
      <c r="AH9" s="11">
        <f t="shared" si="0"/>
        <v>34</v>
      </c>
      <c r="AI9" s="11">
        <f t="shared" si="0"/>
        <v>35</v>
      </c>
      <c r="AJ9" s="11">
        <f t="shared" si="0"/>
        <v>36</v>
      </c>
      <c r="AK9" s="11">
        <f t="shared" si="0"/>
        <v>37</v>
      </c>
      <c r="AL9" s="11">
        <f t="shared" si="0"/>
        <v>38</v>
      </c>
      <c r="AM9" s="11">
        <f t="shared" si="0"/>
        <v>39</v>
      </c>
      <c r="AN9" s="11">
        <f t="shared" si="0"/>
        <v>40</v>
      </c>
      <c r="AO9" s="11">
        <f t="shared" si="0"/>
        <v>41</v>
      </c>
      <c r="AP9" s="11">
        <f t="shared" si="0"/>
        <v>42</v>
      </c>
      <c r="AQ9" s="11">
        <f t="shared" si="0"/>
        <v>43</v>
      </c>
      <c r="AR9" s="11">
        <f t="shared" si="0"/>
        <v>44</v>
      </c>
      <c r="AS9" s="11">
        <f t="shared" si="0"/>
        <v>45</v>
      </c>
      <c r="AT9" s="11">
        <f t="shared" si="0"/>
        <v>46</v>
      </c>
      <c r="AU9" s="11">
        <f t="shared" si="0"/>
        <v>47</v>
      </c>
      <c r="AV9" s="11">
        <f t="shared" si="0"/>
        <v>48</v>
      </c>
      <c r="AW9" s="11">
        <f t="shared" si="0"/>
        <v>49</v>
      </c>
      <c r="AX9" s="11">
        <f t="shared" si="0"/>
        <v>50</v>
      </c>
      <c r="AY9" s="11">
        <f t="shared" si="0"/>
        <v>51</v>
      </c>
      <c r="AZ9" s="11">
        <f t="shared" si="0"/>
        <v>52</v>
      </c>
      <c r="BA9" s="11">
        <f t="shared" si="0"/>
        <v>53</v>
      </c>
      <c r="BB9" s="11">
        <f t="shared" si="0"/>
        <v>54</v>
      </c>
      <c r="BC9" s="11">
        <f t="shared" si="0"/>
        <v>55</v>
      </c>
      <c r="BD9" s="11">
        <f t="shared" si="0"/>
        <v>56</v>
      </c>
      <c r="BE9" s="11">
        <f t="shared" si="0"/>
        <v>57</v>
      </c>
      <c r="BF9" s="11">
        <f t="shared" si="0"/>
        <v>58</v>
      </c>
      <c r="BG9" s="11">
        <f t="shared" si="0"/>
        <v>59</v>
      </c>
      <c r="BH9" s="11">
        <f t="shared" si="0"/>
        <v>60</v>
      </c>
      <c r="BI9" s="11">
        <f t="shared" si="0"/>
        <v>61</v>
      </c>
      <c r="BJ9" s="11">
        <f t="shared" si="0"/>
        <v>62</v>
      </c>
      <c r="BK9" s="11">
        <f t="shared" si="0"/>
        <v>63</v>
      </c>
      <c r="BL9" s="11">
        <f t="shared" si="0"/>
        <v>64</v>
      </c>
    </row>
    <row r="10" spans="1:67" ht="20.25" x14ac:dyDescent="0.3">
      <c r="A10" s="22">
        <v>1</v>
      </c>
      <c r="B10" s="12" t="s">
        <v>92</v>
      </c>
      <c r="C10" s="48">
        <v>0</v>
      </c>
      <c r="D10" s="49">
        <v>0</v>
      </c>
      <c r="E10" s="49">
        <v>0</v>
      </c>
      <c r="F10" s="49">
        <v>0</v>
      </c>
      <c r="G10" s="48">
        <v>676</v>
      </c>
      <c r="H10" s="49">
        <v>0</v>
      </c>
      <c r="I10" s="49">
        <v>0</v>
      </c>
      <c r="J10" s="49">
        <v>0</v>
      </c>
      <c r="K10" s="50">
        <v>0</v>
      </c>
      <c r="L10" s="50">
        <v>0</v>
      </c>
      <c r="M10" s="50">
        <v>195</v>
      </c>
      <c r="N10" s="50">
        <v>267</v>
      </c>
      <c r="O10" s="50">
        <v>44</v>
      </c>
      <c r="P10" s="50">
        <v>170</v>
      </c>
      <c r="Q10" s="50">
        <v>0</v>
      </c>
      <c r="R10" s="50">
        <v>0</v>
      </c>
      <c r="S10" s="50">
        <v>0</v>
      </c>
      <c r="T10" s="50">
        <v>0</v>
      </c>
      <c r="U10" s="50">
        <v>0</v>
      </c>
      <c r="V10" s="50">
        <v>0</v>
      </c>
      <c r="W10" s="50">
        <v>0</v>
      </c>
      <c r="X10" s="50"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0</v>
      </c>
      <c r="AF10" s="50">
        <v>0</v>
      </c>
      <c r="AG10" s="50">
        <v>0</v>
      </c>
      <c r="AH10" s="50">
        <v>0</v>
      </c>
      <c r="AI10" s="50">
        <v>0</v>
      </c>
      <c r="AJ10" s="50">
        <v>0</v>
      </c>
      <c r="AK10" s="50">
        <v>0</v>
      </c>
      <c r="AL10" s="50">
        <v>0</v>
      </c>
      <c r="AM10" s="50"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0</v>
      </c>
      <c r="AV10" s="50">
        <v>0</v>
      </c>
      <c r="AW10" s="50">
        <v>0</v>
      </c>
      <c r="AX10" s="50">
        <v>0</v>
      </c>
      <c r="AY10" s="50">
        <v>0</v>
      </c>
      <c r="AZ10" s="50">
        <v>0</v>
      </c>
      <c r="BA10" s="50">
        <v>0</v>
      </c>
      <c r="BB10" s="50">
        <v>0</v>
      </c>
      <c r="BC10" s="50">
        <v>0</v>
      </c>
      <c r="BD10" s="50">
        <v>0</v>
      </c>
      <c r="BE10" s="50">
        <v>0</v>
      </c>
      <c r="BF10" s="50">
        <v>0</v>
      </c>
      <c r="BG10" s="50">
        <v>0</v>
      </c>
      <c r="BH10" s="50">
        <v>0</v>
      </c>
      <c r="BI10" s="49">
        <v>0</v>
      </c>
      <c r="BJ10" s="49">
        <v>0</v>
      </c>
      <c r="BK10" s="49">
        <v>0</v>
      </c>
      <c r="BL10" s="51">
        <f>C10+G10</f>
        <v>676</v>
      </c>
      <c r="BN10" s="26"/>
      <c r="BO10" s="42"/>
    </row>
    <row r="11" spans="1:67" ht="20.25" x14ac:dyDescent="0.3">
      <c r="A11" s="22">
        <v>2</v>
      </c>
      <c r="B11" s="12" t="s">
        <v>93</v>
      </c>
      <c r="C11" s="48">
        <v>0</v>
      </c>
      <c r="D11" s="49">
        <v>0</v>
      </c>
      <c r="E11" s="49">
        <v>0</v>
      </c>
      <c r="F11" s="49">
        <v>0</v>
      </c>
      <c r="G11" s="48">
        <v>0</v>
      </c>
      <c r="H11" s="49">
        <v>0</v>
      </c>
      <c r="I11" s="49">
        <v>0</v>
      </c>
      <c r="J11" s="49">
        <v>0</v>
      </c>
      <c r="K11" s="50">
        <v>0</v>
      </c>
      <c r="L11" s="50">
        <v>0</v>
      </c>
      <c r="M11" s="50">
        <v>0</v>
      </c>
      <c r="N11" s="50">
        <v>0</v>
      </c>
      <c r="O11" s="50">
        <v>0</v>
      </c>
      <c r="P11" s="50">
        <v>0</v>
      </c>
      <c r="Q11" s="50">
        <v>0</v>
      </c>
      <c r="R11" s="50">
        <v>0</v>
      </c>
      <c r="S11" s="50">
        <v>0</v>
      </c>
      <c r="T11" s="50">
        <v>0</v>
      </c>
      <c r="U11" s="50">
        <v>0</v>
      </c>
      <c r="V11" s="50">
        <v>0</v>
      </c>
      <c r="W11" s="50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0">
        <v>0</v>
      </c>
      <c r="AF11" s="50">
        <v>0</v>
      </c>
      <c r="AG11" s="50">
        <v>0</v>
      </c>
      <c r="AH11" s="50">
        <v>0</v>
      </c>
      <c r="AI11" s="50">
        <v>0</v>
      </c>
      <c r="AJ11" s="50">
        <v>0</v>
      </c>
      <c r="AK11" s="50">
        <v>0</v>
      </c>
      <c r="AL11" s="50">
        <v>0</v>
      </c>
      <c r="AM11" s="50"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>
        <v>0</v>
      </c>
      <c r="AV11" s="50">
        <v>0</v>
      </c>
      <c r="AW11" s="50">
        <v>0</v>
      </c>
      <c r="AX11" s="50">
        <v>0</v>
      </c>
      <c r="AY11" s="50">
        <v>0</v>
      </c>
      <c r="AZ11" s="50">
        <v>0</v>
      </c>
      <c r="BA11" s="50">
        <v>0</v>
      </c>
      <c r="BB11" s="50">
        <v>0</v>
      </c>
      <c r="BC11" s="50">
        <v>0</v>
      </c>
      <c r="BD11" s="50">
        <v>0</v>
      </c>
      <c r="BE11" s="50">
        <v>0</v>
      </c>
      <c r="BF11" s="50">
        <v>0</v>
      </c>
      <c r="BG11" s="50">
        <v>0</v>
      </c>
      <c r="BH11" s="50">
        <v>0</v>
      </c>
      <c r="BI11" s="49">
        <v>0</v>
      </c>
      <c r="BJ11" s="49">
        <v>0</v>
      </c>
      <c r="BK11" s="49">
        <v>0</v>
      </c>
      <c r="BL11" s="51">
        <f t="shared" ref="BL11:BL74" si="1">C11+G11</f>
        <v>0</v>
      </c>
      <c r="BN11" s="26"/>
      <c r="BO11" s="42"/>
    </row>
    <row r="12" spans="1:67" ht="20.25" x14ac:dyDescent="0.3">
      <c r="A12" s="22">
        <v>3</v>
      </c>
      <c r="B12" s="12" t="s">
        <v>94</v>
      </c>
      <c r="C12" s="48">
        <v>0</v>
      </c>
      <c r="D12" s="49">
        <v>0</v>
      </c>
      <c r="E12" s="49">
        <v>0</v>
      </c>
      <c r="F12" s="49">
        <v>0</v>
      </c>
      <c r="G12" s="48">
        <v>9945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337</v>
      </c>
      <c r="N12" s="49">
        <v>1093</v>
      </c>
      <c r="O12" s="49">
        <v>747</v>
      </c>
      <c r="P12" s="49">
        <v>1694</v>
      </c>
      <c r="Q12" s="49">
        <v>341</v>
      </c>
      <c r="R12" s="49">
        <v>868</v>
      </c>
      <c r="S12" s="49">
        <v>86</v>
      </c>
      <c r="T12" s="49">
        <v>790</v>
      </c>
      <c r="U12" s="49">
        <v>751</v>
      </c>
      <c r="V12" s="49">
        <v>403</v>
      </c>
      <c r="W12" s="49">
        <v>103</v>
      </c>
      <c r="X12" s="49">
        <v>132</v>
      </c>
      <c r="Y12" s="49">
        <v>302</v>
      </c>
      <c r="Z12" s="49">
        <v>202</v>
      </c>
      <c r="AA12" s="49">
        <v>224</v>
      </c>
      <c r="AB12" s="49">
        <v>481</v>
      </c>
      <c r="AC12" s="49">
        <v>30</v>
      </c>
      <c r="AD12" s="49">
        <v>164</v>
      </c>
      <c r="AE12" s="49">
        <v>11</v>
      </c>
      <c r="AF12" s="49">
        <v>0</v>
      </c>
      <c r="AG12" s="49">
        <v>0</v>
      </c>
      <c r="AH12" s="49">
        <v>0</v>
      </c>
      <c r="AI12" s="49">
        <v>37</v>
      </c>
      <c r="AJ12" s="49">
        <v>0</v>
      </c>
      <c r="AK12" s="49">
        <v>540</v>
      </c>
      <c r="AL12" s="49">
        <v>0</v>
      </c>
      <c r="AM12" s="49">
        <v>103</v>
      </c>
      <c r="AN12" s="49">
        <v>71</v>
      </c>
      <c r="AO12" s="49">
        <v>0</v>
      </c>
      <c r="AP12" s="49">
        <v>0</v>
      </c>
      <c r="AQ12" s="49">
        <v>79</v>
      </c>
      <c r="AR12" s="49">
        <v>0</v>
      </c>
      <c r="AS12" s="49">
        <v>88</v>
      </c>
      <c r="AT12" s="49">
        <v>1</v>
      </c>
      <c r="AU12" s="49">
        <v>0</v>
      </c>
      <c r="AV12" s="49">
        <v>11</v>
      </c>
      <c r="AW12" s="49">
        <v>13</v>
      </c>
      <c r="AX12" s="49">
        <v>0</v>
      </c>
      <c r="AY12" s="49">
        <v>0</v>
      </c>
      <c r="AZ12" s="49">
        <v>74</v>
      </c>
      <c r="BA12" s="49">
        <v>42</v>
      </c>
      <c r="BB12" s="49">
        <v>48</v>
      </c>
      <c r="BC12" s="49">
        <v>0</v>
      </c>
      <c r="BD12" s="49">
        <v>0</v>
      </c>
      <c r="BE12" s="49">
        <v>5</v>
      </c>
      <c r="BF12" s="49">
        <v>74</v>
      </c>
      <c r="BG12" s="49">
        <v>0</v>
      </c>
      <c r="BH12" s="49">
        <v>0</v>
      </c>
      <c r="BI12" s="49">
        <v>0</v>
      </c>
      <c r="BJ12" s="49">
        <v>0</v>
      </c>
      <c r="BK12" s="49">
        <v>0</v>
      </c>
      <c r="BL12" s="51">
        <f t="shared" si="1"/>
        <v>9945</v>
      </c>
      <c r="BN12" s="26"/>
      <c r="BO12" s="42"/>
    </row>
    <row r="13" spans="1:67" ht="20.25" x14ac:dyDescent="0.3">
      <c r="A13" s="22">
        <v>4</v>
      </c>
      <c r="B13" s="13" t="s">
        <v>95</v>
      </c>
      <c r="C13" s="48">
        <v>0</v>
      </c>
      <c r="D13" s="49">
        <v>0</v>
      </c>
      <c r="E13" s="49">
        <v>0</v>
      </c>
      <c r="F13" s="49">
        <v>0</v>
      </c>
      <c r="G13" s="48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9">
        <v>0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51">
        <f t="shared" si="1"/>
        <v>0</v>
      </c>
      <c r="BN13" s="26"/>
      <c r="BO13" s="28"/>
    </row>
    <row r="14" spans="1:67" ht="20.25" x14ac:dyDescent="0.3">
      <c r="A14" s="22">
        <v>5</v>
      </c>
      <c r="B14" s="13" t="s">
        <v>96</v>
      </c>
      <c r="C14" s="48">
        <v>0</v>
      </c>
      <c r="D14" s="49">
        <v>0</v>
      </c>
      <c r="E14" s="49">
        <v>0</v>
      </c>
      <c r="F14" s="49">
        <v>0</v>
      </c>
      <c r="G14" s="48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51">
        <f t="shared" si="1"/>
        <v>0</v>
      </c>
      <c r="BN14" s="26"/>
      <c r="BO14" s="28"/>
    </row>
    <row r="15" spans="1:67" ht="20.25" x14ac:dyDescent="0.3">
      <c r="A15" s="56"/>
      <c r="B15" s="2" t="s">
        <v>97</v>
      </c>
      <c r="C15" s="51">
        <v>0</v>
      </c>
      <c r="D15" s="51">
        <v>0</v>
      </c>
      <c r="E15" s="51">
        <v>0</v>
      </c>
      <c r="F15" s="51">
        <v>0</v>
      </c>
      <c r="G15" s="51">
        <v>10621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532</v>
      </c>
      <c r="N15" s="51">
        <v>1360</v>
      </c>
      <c r="O15" s="51">
        <v>791</v>
      </c>
      <c r="P15" s="51">
        <v>1864</v>
      </c>
      <c r="Q15" s="51">
        <v>341</v>
      </c>
      <c r="R15" s="51">
        <v>868</v>
      </c>
      <c r="S15" s="51">
        <v>86</v>
      </c>
      <c r="T15" s="51">
        <v>790</v>
      </c>
      <c r="U15" s="51">
        <v>751</v>
      </c>
      <c r="V15" s="51">
        <v>403</v>
      </c>
      <c r="W15" s="51">
        <v>103</v>
      </c>
      <c r="X15" s="51">
        <v>132</v>
      </c>
      <c r="Y15" s="51">
        <v>302</v>
      </c>
      <c r="Z15" s="51">
        <v>202</v>
      </c>
      <c r="AA15" s="51">
        <v>224</v>
      </c>
      <c r="AB15" s="51">
        <v>481</v>
      </c>
      <c r="AC15" s="51">
        <v>30</v>
      </c>
      <c r="AD15" s="51">
        <v>164</v>
      </c>
      <c r="AE15" s="51">
        <v>11</v>
      </c>
      <c r="AF15" s="51">
        <v>0</v>
      </c>
      <c r="AG15" s="51">
        <v>0</v>
      </c>
      <c r="AH15" s="51">
        <v>0</v>
      </c>
      <c r="AI15" s="51">
        <v>37</v>
      </c>
      <c r="AJ15" s="51">
        <v>0</v>
      </c>
      <c r="AK15" s="51">
        <v>540</v>
      </c>
      <c r="AL15" s="51">
        <v>0</v>
      </c>
      <c r="AM15" s="51">
        <v>103</v>
      </c>
      <c r="AN15" s="51">
        <v>71</v>
      </c>
      <c r="AO15" s="51">
        <v>0</v>
      </c>
      <c r="AP15" s="51">
        <v>0</v>
      </c>
      <c r="AQ15" s="51">
        <v>79</v>
      </c>
      <c r="AR15" s="51">
        <v>0</v>
      </c>
      <c r="AS15" s="51">
        <v>88</v>
      </c>
      <c r="AT15" s="51">
        <v>1</v>
      </c>
      <c r="AU15" s="51">
        <v>0</v>
      </c>
      <c r="AV15" s="51">
        <v>11</v>
      </c>
      <c r="AW15" s="51">
        <v>13</v>
      </c>
      <c r="AX15" s="51">
        <v>0</v>
      </c>
      <c r="AY15" s="51">
        <v>0</v>
      </c>
      <c r="AZ15" s="51">
        <v>74</v>
      </c>
      <c r="BA15" s="51">
        <v>42</v>
      </c>
      <c r="BB15" s="51">
        <v>48</v>
      </c>
      <c r="BC15" s="51">
        <v>0</v>
      </c>
      <c r="BD15" s="51">
        <v>0</v>
      </c>
      <c r="BE15" s="51">
        <v>5</v>
      </c>
      <c r="BF15" s="51">
        <v>74</v>
      </c>
      <c r="BG15" s="51">
        <v>0</v>
      </c>
      <c r="BH15" s="51">
        <v>0</v>
      </c>
      <c r="BI15" s="51">
        <v>0</v>
      </c>
      <c r="BJ15" s="51">
        <v>0</v>
      </c>
      <c r="BK15" s="51">
        <v>0</v>
      </c>
      <c r="BL15" s="51">
        <f t="shared" si="1"/>
        <v>10621</v>
      </c>
      <c r="BN15" s="27"/>
      <c r="BO15" s="30"/>
    </row>
    <row r="16" spans="1:67" ht="20.25" x14ac:dyDescent="0.3">
      <c r="A16" s="22">
        <v>6</v>
      </c>
      <c r="B16" s="13" t="s">
        <v>98</v>
      </c>
      <c r="C16" s="48">
        <v>0</v>
      </c>
      <c r="D16" s="49">
        <v>0</v>
      </c>
      <c r="E16" s="49">
        <v>0</v>
      </c>
      <c r="F16" s="49">
        <v>0</v>
      </c>
      <c r="G16" s="48">
        <v>1570</v>
      </c>
      <c r="H16" s="49">
        <v>0</v>
      </c>
      <c r="I16" s="49">
        <v>0</v>
      </c>
      <c r="J16" s="49">
        <v>0</v>
      </c>
      <c r="K16" s="49">
        <v>0</v>
      </c>
      <c r="L16" s="49">
        <v>0</v>
      </c>
      <c r="M16" s="49">
        <v>1005</v>
      </c>
      <c r="N16" s="49">
        <v>178</v>
      </c>
      <c r="O16" s="49">
        <v>186</v>
      </c>
      <c r="P16" s="49">
        <v>169</v>
      </c>
      <c r="Q16" s="49">
        <v>21</v>
      </c>
      <c r="R16" s="49">
        <v>11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49">
        <v>0</v>
      </c>
      <c r="AB16" s="49">
        <v>0</v>
      </c>
      <c r="AC16" s="49">
        <v>0</v>
      </c>
      <c r="AD16" s="49">
        <v>0</v>
      </c>
      <c r="AE16" s="49">
        <v>0</v>
      </c>
      <c r="AF16" s="49">
        <v>0</v>
      </c>
      <c r="AG16" s="49">
        <v>0</v>
      </c>
      <c r="AH16" s="49">
        <v>0</v>
      </c>
      <c r="AI16" s="49">
        <v>0</v>
      </c>
      <c r="AJ16" s="49">
        <v>0</v>
      </c>
      <c r="AK16" s="49">
        <v>0</v>
      </c>
      <c r="AL16" s="49">
        <v>0</v>
      </c>
      <c r="AM16" s="49">
        <v>0</v>
      </c>
      <c r="AN16" s="49">
        <v>0</v>
      </c>
      <c r="AO16" s="49">
        <v>0</v>
      </c>
      <c r="AP16" s="49">
        <v>0</v>
      </c>
      <c r="AQ16" s="49">
        <v>0</v>
      </c>
      <c r="AR16" s="49">
        <v>0</v>
      </c>
      <c r="AS16" s="49">
        <v>0</v>
      </c>
      <c r="AT16" s="49">
        <v>0</v>
      </c>
      <c r="AU16" s="49">
        <v>0</v>
      </c>
      <c r="AV16" s="49">
        <v>0</v>
      </c>
      <c r="AW16" s="49">
        <v>0</v>
      </c>
      <c r="AX16" s="49">
        <v>0</v>
      </c>
      <c r="AY16" s="49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51">
        <f t="shared" si="1"/>
        <v>1570</v>
      </c>
      <c r="BN16" s="26"/>
      <c r="BO16" s="28"/>
    </row>
    <row r="17" spans="1:67" ht="20.25" x14ac:dyDescent="0.3">
      <c r="A17" s="22">
        <v>7</v>
      </c>
      <c r="B17" s="13" t="s">
        <v>99</v>
      </c>
      <c r="C17" s="48">
        <v>0</v>
      </c>
      <c r="D17" s="49">
        <v>0</v>
      </c>
      <c r="E17" s="49">
        <v>0</v>
      </c>
      <c r="F17" s="49">
        <v>0</v>
      </c>
      <c r="G17" s="48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51">
        <f t="shared" si="1"/>
        <v>0</v>
      </c>
      <c r="BN17" s="26"/>
      <c r="BO17" s="28"/>
    </row>
    <row r="18" spans="1:67" ht="20.25" x14ac:dyDescent="0.3">
      <c r="A18" s="22">
        <v>8</v>
      </c>
      <c r="B18" s="13" t="s">
        <v>100</v>
      </c>
      <c r="C18" s="48">
        <v>0</v>
      </c>
      <c r="D18" s="49">
        <v>0</v>
      </c>
      <c r="E18" s="49">
        <v>0</v>
      </c>
      <c r="F18" s="49">
        <v>0</v>
      </c>
      <c r="G18" s="48">
        <v>0</v>
      </c>
      <c r="H18" s="49">
        <v>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0</v>
      </c>
      <c r="Y18" s="49">
        <v>0</v>
      </c>
      <c r="Z18" s="49">
        <v>0</v>
      </c>
      <c r="AA18" s="49">
        <v>0</v>
      </c>
      <c r="AB18" s="49">
        <v>0</v>
      </c>
      <c r="AC18" s="49">
        <v>0</v>
      </c>
      <c r="AD18" s="49">
        <v>0</v>
      </c>
      <c r="AE18" s="49">
        <v>0</v>
      </c>
      <c r="AF18" s="49">
        <v>0</v>
      </c>
      <c r="AG18" s="49">
        <v>0</v>
      </c>
      <c r="AH18" s="49">
        <v>0</v>
      </c>
      <c r="AI18" s="49">
        <v>0</v>
      </c>
      <c r="AJ18" s="49">
        <v>0</v>
      </c>
      <c r="AK18" s="49">
        <v>0</v>
      </c>
      <c r="AL18" s="49">
        <v>0</v>
      </c>
      <c r="AM18" s="49">
        <v>0</v>
      </c>
      <c r="AN18" s="49">
        <v>0</v>
      </c>
      <c r="AO18" s="49">
        <v>0</v>
      </c>
      <c r="AP18" s="49">
        <v>0</v>
      </c>
      <c r="AQ18" s="49">
        <v>0</v>
      </c>
      <c r="AR18" s="49">
        <v>0</v>
      </c>
      <c r="AS18" s="49">
        <v>0</v>
      </c>
      <c r="AT18" s="49">
        <v>0</v>
      </c>
      <c r="AU18" s="49">
        <v>0</v>
      </c>
      <c r="AV18" s="49">
        <v>0</v>
      </c>
      <c r="AW18" s="49">
        <v>0</v>
      </c>
      <c r="AX18" s="49">
        <v>0</v>
      </c>
      <c r="AY18" s="49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51">
        <f t="shared" si="1"/>
        <v>0</v>
      </c>
      <c r="BN18" s="26"/>
      <c r="BO18" s="28"/>
    </row>
    <row r="19" spans="1:67" ht="20.25" x14ac:dyDescent="0.3">
      <c r="A19" s="22">
        <v>9</v>
      </c>
      <c r="B19" s="13" t="s">
        <v>101</v>
      </c>
      <c r="C19" s="48">
        <v>0</v>
      </c>
      <c r="D19" s="49">
        <v>0</v>
      </c>
      <c r="E19" s="49">
        <v>0</v>
      </c>
      <c r="F19" s="49">
        <v>0</v>
      </c>
      <c r="G19" s="48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51">
        <f t="shared" si="1"/>
        <v>0</v>
      </c>
      <c r="BN19" s="26"/>
      <c r="BO19" s="28"/>
    </row>
    <row r="20" spans="1:67" ht="20.25" x14ac:dyDescent="0.3">
      <c r="A20" s="22">
        <v>10</v>
      </c>
      <c r="B20" s="13" t="s">
        <v>102</v>
      </c>
      <c r="C20" s="48">
        <v>0</v>
      </c>
      <c r="D20" s="49">
        <v>0</v>
      </c>
      <c r="E20" s="49">
        <v>0</v>
      </c>
      <c r="F20" s="49">
        <v>0</v>
      </c>
      <c r="G20" s="48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0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0</v>
      </c>
      <c r="AN20" s="49">
        <v>0</v>
      </c>
      <c r="AO20" s="49">
        <v>0</v>
      </c>
      <c r="AP20" s="49">
        <v>0</v>
      </c>
      <c r="AQ20" s="49">
        <v>0</v>
      </c>
      <c r="AR20" s="49">
        <v>0</v>
      </c>
      <c r="AS20" s="49">
        <v>0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51">
        <f t="shared" si="1"/>
        <v>0</v>
      </c>
      <c r="BN20" s="26"/>
      <c r="BO20" s="28"/>
    </row>
    <row r="21" spans="1:67" ht="20.25" x14ac:dyDescent="0.3">
      <c r="A21" s="22">
        <v>11</v>
      </c>
      <c r="B21" s="13" t="s">
        <v>103</v>
      </c>
      <c r="C21" s="48">
        <v>0</v>
      </c>
      <c r="D21" s="49">
        <v>0</v>
      </c>
      <c r="E21" s="49">
        <v>0</v>
      </c>
      <c r="F21" s="49">
        <v>0</v>
      </c>
      <c r="G21" s="48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0</v>
      </c>
      <c r="N21" s="49">
        <v>0</v>
      </c>
      <c r="O21" s="49">
        <v>0</v>
      </c>
      <c r="P21" s="49">
        <v>0</v>
      </c>
      <c r="Q21" s="49">
        <v>0</v>
      </c>
      <c r="R21" s="49">
        <v>0</v>
      </c>
      <c r="S21" s="49">
        <v>0</v>
      </c>
      <c r="T21" s="49">
        <v>0</v>
      </c>
      <c r="U21" s="49">
        <v>0</v>
      </c>
      <c r="V21" s="49">
        <v>0</v>
      </c>
      <c r="W21" s="49">
        <v>0</v>
      </c>
      <c r="X21" s="49">
        <v>0</v>
      </c>
      <c r="Y21" s="49">
        <v>0</v>
      </c>
      <c r="Z21" s="49">
        <v>0</v>
      </c>
      <c r="AA21" s="49">
        <v>0</v>
      </c>
      <c r="AB21" s="49">
        <v>0</v>
      </c>
      <c r="AC21" s="49">
        <v>0</v>
      </c>
      <c r="AD21" s="49">
        <v>0</v>
      </c>
      <c r="AE21" s="49">
        <v>0</v>
      </c>
      <c r="AF21" s="49">
        <v>0</v>
      </c>
      <c r="AG21" s="49">
        <v>0</v>
      </c>
      <c r="AH21" s="49">
        <v>0</v>
      </c>
      <c r="AI21" s="49">
        <v>0</v>
      </c>
      <c r="AJ21" s="49">
        <v>0</v>
      </c>
      <c r="AK21" s="49">
        <v>0</v>
      </c>
      <c r="AL21" s="49">
        <v>0</v>
      </c>
      <c r="AM21" s="49">
        <v>0</v>
      </c>
      <c r="AN21" s="49">
        <v>0</v>
      </c>
      <c r="AO21" s="49">
        <v>0</v>
      </c>
      <c r="AP21" s="49">
        <v>0</v>
      </c>
      <c r="AQ21" s="49">
        <v>0</v>
      </c>
      <c r="AR21" s="49">
        <v>0</v>
      </c>
      <c r="AS21" s="49">
        <v>0</v>
      </c>
      <c r="AT21" s="49">
        <v>0</v>
      </c>
      <c r="AU21" s="49">
        <v>0</v>
      </c>
      <c r="AV21" s="49">
        <v>0</v>
      </c>
      <c r="AW21" s="49">
        <v>0</v>
      </c>
      <c r="AX21" s="49">
        <v>0</v>
      </c>
      <c r="AY21" s="49">
        <v>0</v>
      </c>
      <c r="AZ21" s="49">
        <v>0</v>
      </c>
      <c r="BA21" s="49">
        <v>0</v>
      </c>
      <c r="BB21" s="49">
        <v>0</v>
      </c>
      <c r="BC21" s="49">
        <v>0</v>
      </c>
      <c r="BD21" s="49">
        <v>0</v>
      </c>
      <c r="BE21" s="49">
        <v>0</v>
      </c>
      <c r="BF21" s="49">
        <v>0</v>
      </c>
      <c r="BG21" s="49">
        <v>0</v>
      </c>
      <c r="BH21" s="49">
        <v>0</v>
      </c>
      <c r="BI21" s="49">
        <v>0</v>
      </c>
      <c r="BJ21" s="49">
        <v>0</v>
      </c>
      <c r="BK21" s="49">
        <v>0</v>
      </c>
      <c r="BL21" s="51">
        <f t="shared" si="1"/>
        <v>0</v>
      </c>
      <c r="BN21" s="26"/>
      <c r="BO21" s="28"/>
    </row>
    <row r="22" spans="1:67" ht="20.25" x14ac:dyDescent="0.3">
      <c r="A22" s="56"/>
      <c r="B22" s="1" t="s">
        <v>104</v>
      </c>
      <c r="C22" s="51">
        <v>0</v>
      </c>
      <c r="D22" s="51">
        <v>0</v>
      </c>
      <c r="E22" s="51">
        <v>0</v>
      </c>
      <c r="F22" s="51">
        <v>0</v>
      </c>
      <c r="G22" s="51">
        <v>1570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1005</v>
      </c>
      <c r="N22" s="51">
        <v>178</v>
      </c>
      <c r="O22" s="51">
        <v>186</v>
      </c>
      <c r="P22" s="51">
        <v>169</v>
      </c>
      <c r="Q22" s="51">
        <v>21</v>
      </c>
      <c r="R22" s="51">
        <v>11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1">
        <v>0</v>
      </c>
      <c r="AQ22" s="51">
        <v>0</v>
      </c>
      <c r="AR22" s="51">
        <v>0</v>
      </c>
      <c r="AS22" s="51">
        <v>0</v>
      </c>
      <c r="AT22" s="51">
        <v>0</v>
      </c>
      <c r="AU22" s="51">
        <v>0</v>
      </c>
      <c r="AV22" s="51">
        <v>0</v>
      </c>
      <c r="AW22" s="51">
        <v>0</v>
      </c>
      <c r="AX22" s="51">
        <v>0</v>
      </c>
      <c r="AY22" s="51">
        <v>0</v>
      </c>
      <c r="AZ22" s="51">
        <v>0</v>
      </c>
      <c r="BA22" s="51">
        <v>0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f t="shared" si="1"/>
        <v>1570</v>
      </c>
      <c r="BN22" s="27"/>
      <c r="BO22" s="43"/>
    </row>
    <row r="23" spans="1:67" ht="37.5" x14ac:dyDescent="0.3">
      <c r="A23" s="57">
        <v>12</v>
      </c>
      <c r="B23" s="15" t="s">
        <v>105</v>
      </c>
      <c r="C23" s="48">
        <v>0</v>
      </c>
      <c r="D23" s="49">
        <v>0</v>
      </c>
      <c r="E23" s="49">
        <v>0</v>
      </c>
      <c r="F23" s="49">
        <v>0</v>
      </c>
      <c r="G23" s="48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0</v>
      </c>
      <c r="U23" s="49">
        <v>0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0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  <c r="AM23" s="49">
        <v>0</v>
      </c>
      <c r="AN23" s="49">
        <v>0</v>
      </c>
      <c r="AO23" s="49">
        <v>0</v>
      </c>
      <c r="AP23" s="49">
        <v>0</v>
      </c>
      <c r="AQ23" s="49">
        <v>0</v>
      </c>
      <c r="AR23" s="49">
        <v>0</v>
      </c>
      <c r="AS23" s="49">
        <v>0</v>
      </c>
      <c r="AT23" s="49">
        <v>0</v>
      </c>
      <c r="AU23" s="49">
        <v>0</v>
      </c>
      <c r="AV23" s="49">
        <v>0</v>
      </c>
      <c r="AW23" s="49">
        <v>0</v>
      </c>
      <c r="AX23" s="49">
        <v>0</v>
      </c>
      <c r="AY23" s="49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51">
        <f t="shared" si="1"/>
        <v>0</v>
      </c>
      <c r="BN23" s="27"/>
      <c r="BO23" s="44"/>
    </row>
    <row r="24" spans="1:67" ht="20.25" x14ac:dyDescent="0.3">
      <c r="A24" s="57">
        <v>13</v>
      </c>
      <c r="B24" s="15" t="s">
        <v>169</v>
      </c>
      <c r="C24" s="48">
        <v>0</v>
      </c>
      <c r="D24" s="49">
        <v>0</v>
      </c>
      <c r="E24" s="49">
        <v>0</v>
      </c>
      <c r="F24" s="49">
        <v>0</v>
      </c>
      <c r="G24" s="48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51">
        <f t="shared" si="1"/>
        <v>0</v>
      </c>
      <c r="BN24" s="27"/>
      <c r="BO24" s="44"/>
    </row>
    <row r="25" spans="1:67" ht="20.25" x14ac:dyDescent="0.3">
      <c r="A25" s="57">
        <v>14</v>
      </c>
      <c r="B25" s="15" t="s">
        <v>170</v>
      </c>
      <c r="C25" s="48">
        <v>0</v>
      </c>
      <c r="D25" s="49">
        <v>0</v>
      </c>
      <c r="E25" s="49">
        <v>0</v>
      </c>
      <c r="F25" s="49">
        <v>0</v>
      </c>
      <c r="G25" s="48">
        <v>523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162</v>
      </c>
      <c r="N25" s="49">
        <v>173</v>
      </c>
      <c r="O25" s="49">
        <v>20</v>
      </c>
      <c r="P25" s="49">
        <v>118</v>
      </c>
      <c r="Q25" s="49">
        <v>50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51">
        <f t="shared" si="1"/>
        <v>523</v>
      </c>
      <c r="BN25" s="27"/>
      <c r="BO25" s="28"/>
    </row>
    <row r="26" spans="1:67" ht="20.25" x14ac:dyDescent="0.3">
      <c r="A26" s="56"/>
      <c r="B26" s="1" t="s">
        <v>106</v>
      </c>
      <c r="C26" s="51">
        <v>0</v>
      </c>
      <c r="D26" s="51">
        <v>0</v>
      </c>
      <c r="E26" s="51">
        <v>0</v>
      </c>
      <c r="F26" s="51">
        <v>0</v>
      </c>
      <c r="G26" s="51">
        <v>523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162</v>
      </c>
      <c r="N26" s="51">
        <v>173</v>
      </c>
      <c r="O26" s="51">
        <v>20</v>
      </c>
      <c r="P26" s="51">
        <v>118</v>
      </c>
      <c r="Q26" s="51">
        <v>50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0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1">
        <v>0</v>
      </c>
      <c r="AQ26" s="51">
        <v>0</v>
      </c>
      <c r="AR26" s="51">
        <v>0</v>
      </c>
      <c r="AS26" s="51">
        <v>0</v>
      </c>
      <c r="AT26" s="51">
        <v>0</v>
      </c>
      <c r="AU26" s="51">
        <v>0</v>
      </c>
      <c r="AV26" s="51">
        <v>0</v>
      </c>
      <c r="AW26" s="51">
        <v>0</v>
      </c>
      <c r="AX26" s="51">
        <v>0</v>
      </c>
      <c r="AY26" s="51">
        <v>0</v>
      </c>
      <c r="AZ26" s="51">
        <v>0</v>
      </c>
      <c r="BA26" s="51">
        <v>0</v>
      </c>
      <c r="BB26" s="51">
        <v>0</v>
      </c>
      <c r="BC26" s="51">
        <v>0</v>
      </c>
      <c r="BD26" s="51">
        <v>0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0</v>
      </c>
      <c r="BL26" s="51">
        <f t="shared" si="1"/>
        <v>523</v>
      </c>
      <c r="BN26" s="27"/>
      <c r="BO26" s="43"/>
    </row>
    <row r="27" spans="1:67" ht="20.25" x14ac:dyDescent="0.3">
      <c r="A27" s="58">
        <v>15</v>
      </c>
      <c r="B27" s="13" t="s">
        <v>107</v>
      </c>
      <c r="C27" s="48">
        <v>0</v>
      </c>
      <c r="D27" s="49">
        <v>0</v>
      </c>
      <c r="E27" s="49">
        <v>0</v>
      </c>
      <c r="F27" s="49">
        <v>0</v>
      </c>
      <c r="G27" s="48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0</v>
      </c>
      <c r="BK27" s="49">
        <v>0</v>
      </c>
      <c r="BL27" s="51">
        <f t="shared" si="1"/>
        <v>0</v>
      </c>
      <c r="BN27" s="27"/>
      <c r="BO27" s="28"/>
    </row>
    <row r="28" spans="1:67" ht="20.25" x14ac:dyDescent="0.3">
      <c r="A28" s="58">
        <v>16</v>
      </c>
      <c r="B28" s="13" t="s">
        <v>108</v>
      </c>
      <c r="C28" s="48">
        <v>0</v>
      </c>
      <c r="D28" s="49">
        <v>0</v>
      </c>
      <c r="E28" s="49">
        <v>0</v>
      </c>
      <c r="F28" s="49">
        <v>0</v>
      </c>
      <c r="G28" s="48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51">
        <f t="shared" si="1"/>
        <v>0</v>
      </c>
      <c r="BN28" s="27"/>
      <c r="BO28" s="28"/>
    </row>
    <row r="29" spans="1:67" ht="20.25" x14ac:dyDescent="0.3">
      <c r="A29" s="58">
        <v>17</v>
      </c>
      <c r="B29" s="13" t="s">
        <v>109</v>
      </c>
      <c r="C29" s="48">
        <v>0</v>
      </c>
      <c r="D29" s="49">
        <v>0</v>
      </c>
      <c r="E29" s="49">
        <v>0</v>
      </c>
      <c r="F29" s="49">
        <v>0</v>
      </c>
      <c r="G29" s="48">
        <v>88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8</v>
      </c>
      <c r="N29" s="49">
        <v>28</v>
      </c>
      <c r="O29" s="49">
        <v>5</v>
      </c>
      <c r="P29" s="49">
        <v>39</v>
      </c>
      <c r="Q29" s="49">
        <v>8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51">
        <f t="shared" si="1"/>
        <v>88</v>
      </c>
      <c r="BN29" s="27"/>
      <c r="BO29" s="28"/>
    </row>
    <row r="30" spans="1:67" ht="20.25" x14ac:dyDescent="0.3">
      <c r="A30" s="58">
        <v>18</v>
      </c>
      <c r="B30" s="13" t="s">
        <v>110</v>
      </c>
      <c r="C30" s="48">
        <v>0</v>
      </c>
      <c r="D30" s="49">
        <v>0</v>
      </c>
      <c r="E30" s="49">
        <v>0</v>
      </c>
      <c r="F30" s="49">
        <v>0</v>
      </c>
      <c r="G30" s="48">
        <v>45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15</v>
      </c>
      <c r="N30" s="49">
        <v>8</v>
      </c>
      <c r="O30" s="49">
        <v>11</v>
      </c>
      <c r="P30" s="49">
        <v>11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51">
        <f t="shared" si="1"/>
        <v>45</v>
      </c>
      <c r="BN30" s="27"/>
      <c r="BO30" s="28"/>
    </row>
    <row r="31" spans="1:67" ht="20.25" x14ac:dyDescent="0.3">
      <c r="A31" s="58">
        <v>19</v>
      </c>
      <c r="B31" s="13" t="s">
        <v>111</v>
      </c>
      <c r="C31" s="48">
        <v>0</v>
      </c>
      <c r="D31" s="49">
        <v>0</v>
      </c>
      <c r="E31" s="49">
        <v>0</v>
      </c>
      <c r="F31" s="49">
        <v>0</v>
      </c>
      <c r="G31" s="48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51">
        <f t="shared" si="1"/>
        <v>0</v>
      </c>
      <c r="BN31" s="27"/>
      <c r="BO31" s="28"/>
    </row>
    <row r="32" spans="1:67" ht="20.25" x14ac:dyDescent="0.3">
      <c r="A32" s="58">
        <v>20</v>
      </c>
      <c r="B32" s="13" t="s">
        <v>112</v>
      </c>
      <c r="C32" s="48">
        <v>0</v>
      </c>
      <c r="D32" s="49">
        <v>0</v>
      </c>
      <c r="E32" s="49">
        <v>0</v>
      </c>
      <c r="F32" s="49">
        <v>0</v>
      </c>
      <c r="G32" s="48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49">
        <v>0</v>
      </c>
      <c r="AQ32" s="49">
        <v>0</v>
      </c>
      <c r="AR32" s="49">
        <v>0</v>
      </c>
      <c r="AS32" s="49">
        <v>0</v>
      </c>
      <c r="AT32" s="49">
        <v>0</v>
      </c>
      <c r="AU32" s="49">
        <v>0</v>
      </c>
      <c r="AV32" s="49">
        <v>0</v>
      </c>
      <c r="AW32" s="49">
        <v>0</v>
      </c>
      <c r="AX32" s="49">
        <v>0</v>
      </c>
      <c r="AY32" s="49">
        <v>0</v>
      </c>
      <c r="AZ32" s="49">
        <v>0</v>
      </c>
      <c r="BA32" s="49">
        <v>0</v>
      </c>
      <c r="BB32" s="49">
        <v>0</v>
      </c>
      <c r="BC32" s="49">
        <v>0</v>
      </c>
      <c r="BD32" s="49">
        <v>0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51">
        <f t="shared" si="1"/>
        <v>0</v>
      </c>
      <c r="BN32" s="27"/>
      <c r="BO32" s="28"/>
    </row>
    <row r="33" spans="1:67" ht="20.25" x14ac:dyDescent="0.3">
      <c r="A33" s="58">
        <v>21</v>
      </c>
      <c r="B33" s="13" t="s">
        <v>171</v>
      </c>
      <c r="C33" s="48">
        <v>0</v>
      </c>
      <c r="D33" s="49">
        <v>0</v>
      </c>
      <c r="E33" s="49">
        <v>0</v>
      </c>
      <c r="F33" s="49">
        <v>0</v>
      </c>
      <c r="G33" s="48">
        <v>287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75</v>
      </c>
      <c r="P33" s="49">
        <v>212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51">
        <f t="shared" si="1"/>
        <v>287</v>
      </c>
      <c r="BN33" s="27"/>
      <c r="BO33" s="28"/>
    </row>
    <row r="34" spans="1:67" ht="20.25" x14ac:dyDescent="0.3">
      <c r="A34" s="58">
        <v>22</v>
      </c>
      <c r="B34" s="13" t="s">
        <v>113</v>
      </c>
      <c r="C34" s="48">
        <v>0</v>
      </c>
      <c r="D34" s="49">
        <v>0</v>
      </c>
      <c r="E34" s="49">
        <v>0</v>
      </c>
      <c r="F34" s="49">
        <v>0</v>
      </c>
      <c r="G34" s="48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49">
        <v>0</v>
      </c>
      <c r="AQ34" s="49">
        <v>0</v>
      </c>
      <c r="AR34" s="49">
        <v>0</v>
      </c>
      <c r="AS34" s="49">
        <v>0</v>
      </c>
      <c r="AT34" s="49">
        <v>0</v>
      </c>
      <c r="AU34" s="49">
        <v>0</v>
      </c>
      <c r="AV34" s="49">
        <v>0</v>
      </c>
      <c r="AW34" s="49">
        <v>0</v>
      </c>
      <c r="AX34" s="49">
        <v>0</v>
      </c>
      <c r="AY34" s="49">
        <v>0</v>
      </c>
      <c r="AZ34" s="49">
        <v>0</v>
      </c>
      <c r="BA34" s="49">
        <v>0</v>
      </c>
      <c r="BB34" s="49">
        <v>0</v>
      </c>
      <c r="BC34" s="49">
        <v>0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51">
        <f t="shared" si="1"/>
        <v>0</v>
      </c>
      <c r="BN34" s="27"/>
      <c r="BO34" s="28"/>
    </row>
    <row r="35" spans="1:67" ht="20.25" x14ac:dyDescent="0.3">
      <c r="A35" s="58">
        <v>23</v>
      </c>
      <c r="B35" s="13" t="s">
        <v>114</v>
      </c>
      <c r="C35" s="48">
        <v>0</v>
      </c>
      <c r="D35" s="49">
        <v>0</v>
      </c>
      <c r="E35" s="49">
        <v>0</v>
      </c>
      <c r="F35" s="49">
        <v>0</v>
      </c>
      <c r="G35" s="48">
        <v>0</v>
      </c>
      <c r="H35" s="49">
        <v>0</v>
      </c>
      <c r="I35" s="49">
        <v>0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51">
        <f t="shared" si="1"/>
        <v>0</v>
      </c>
      <c r="BN35" s="27"/>
      <c r="BO35" s="28"/>
    </row>
    <row r="36" spans="1:67" ht="20.25" x14ac:dyDescent="0.3">
      <c r="A36" s="58">
        <v>24</v>
      </c>
      <c r="B36" s="13" t="s">
        <v>115</v>
      </c>
      <c r="C36" s="48">
        <v>0</v>
      </c>
      <c r="D36" s="49">
        <v>0</v>
      </c>
      <c r="E36" s="49">
        <v>0</v>
      </c>
      <c r="F36" s="49">
        <v>0</v>
      </c>
      <c r="G36" s="48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49">
        <v>0</v>
      </c>
      <c r="AM36" s="49">
        <v>0</v>
      </c>
      <c r="AN36" s="49">
        <v>0</v>
      </c>
      <c r="AO36" s="49">
        <v>0</v>
      </c>
      <c r="AP36" s="49">
        <v>0</v>
      </c>
      <c r="AQ36" s="49">
        <v>0</v>
      </c>
      <c r="AR36" s="49">
        <v>0</v>
      </c>
      <c r="AS36" s="49">
        <v>0</v>
      </c>
      <c r="AT36" s="49">
        <v>0</v>
      </c>
      <c r="AU36" s="49">
        <v>0</v>
      </c>
      <c r="AV36" s="49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0</v>
      </c>
      <c r="BL36" s="51">
        <f t="shared" si="1"/>
        <v>0</v>
      </c>
      <c r="BN36" s="27"/>
      <c r="BO36" s="28"/>
    </row>
    <row r="37" spans="1:67" ht="20.25" x14ac:dyDescent="0.3">
      <c r="A37" s="58">
        <v>25</v>
      </c>
      <c r="B37" s="13" t="s">
        <v>116</v>
      </c>
      <c r="C37" s="48">
        <v>0</v>
      </c>
      <c r="D37" s="49">
        <v>0</v>
      </c>
      <c r="E37" s="49">
        <v>0</v>
      </c>
      <c r="F37" s="49">
        <v>0</v>
      </c>
      <c r="G37" s="48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>
        <v>0</v>
      </c>
      <c r="AO37" s="49">
        <v>0</v>
      </c>
      <c r="AP37" s="49">
        <v>0</v>
      </c>
      <c r="AQ37" s="49">
        <v>0</v>
      </c>
      <c r="AR37" s="49">
        <v>0</v>
      </c>
      <c r="AS37" s="49">
        <v>0</v>
      </c>
      <c r="AT37" s="49">
        <v>0</v>
      </c>
      <c r="AU37" s="49">
        <v>0</v>
      </c>
      <c r="AV37" s="49">
        <v>0</v>
      </c>
      <c r="AW37" s="49">
        <v>0</v>
      </c>
      <c r="AX37" s="49">
        <v>0</v>
      </c>
      <c r="AY37" s="49">
        <v>0</v>
      </c>
      <c r="AZ37" s="49">
        <v>0</v>
      </c>
      <c r="BA37" s="49">
        <v>0</v>
      </c>
      <c r="BB37" s="49">
        <v>0</v>
      </c>
      <c r="BC37" s="49">
        <v>0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0</v>
      </c>
      <c r="BL37" s="51">
        <f t="shared" si="1"/>
        <v>0</v>
      </c>
      <c r="BN37" s="27"/>
      <c r="BO37" s="28"/>
    </row>
    <row r="38" spans="1:67" ht="20.25" x14ac:dyDescent="0.3">
      <c r="A38" s="58">
        <v>26</v>
      </c>
      <c r="B38" s="13" t="s">
        <v>172</v>
      </c>
      <c r="C38" s="48">
        <v>0</v>
      </c>
      <c r="D38" s="49">
        <v>0</v>
      </c>
      <c r="E38" s="49">
        <v>0</v>
      </c>
      <c r="F38" s="49">
        <v>0</v>
      </c>
      <c r="G38" s="48">
        <v>12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12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49">
        <v>0</v>
      </c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51">
        <f t="shared" si="1"/>
        <v>12</v>
      </c>
      <c r="BN38" s="27"/>
      <c r="BO38" s="28"/>
    </row>
    <row r="39" spans="1:67" ht="20.25" x14ac:dyDescent="0.3">
      <c r="A39" s="58">
        <v>27</v>
      </c>
      <c r="B39" s="13" t="s">
        <v>117</v>
      </c>
      <c r="C39" s="48">
        <v>0</v>
      </c>
      <c r="D39" s="49">
        <v>0</v>
      </c>
      <c r="E39" s="49">
        <v>0</v>
      </c>
      <c r="F39" s="49">
        <v>0</v>
      </c>
      <c r="G39" s="48">
        <v>65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9">
        <v>35</v>
      </c>
      <c r="N39" s="49">
        <v>0</v>
      </c>
      <c r="O39" s="49">
        <v>0</v>
      </c>
      <c r="P39" s="49">
        <v>30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0</v>
      </c>
      <c r="Y39" s="49">
        <v>0</v>
      </c>
      <c r="Z39" s="49">
        <v>0</v>
      </c>
      <c r="AA39" s="49">
        <v>0</v>
      </c>
      <c r="AB39" s="49">
        <v>0</v>
      </c>
      <c r="AC39" s="49">
        <v>0</v>
      </c>
      <c r="AD39" s="49">
        <v>0</v>
      </c>
      <c r="AE39" s="49">
        <v>0</v>
      </c>
      <c r="AF39" s="49">
        <v>0</v>
      </c>
      <c r="AG39" s="49">
        <v>0</v>
      </c>
      <c r="AH39" s="49">
        <v>0</v>
      </c>
      <c r="AI39" s="49">
        <v>0</v>
      </c>
      <c r="AJ39" s="49">
        <v>0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49">
        <v>0</v>
      </c>
      <c r="AQ39" s="49">
        <v>0</v>
      </c>
      <c r="AR39" s="49">
        <v>0</v>
      </c>
      <c r="AS39" s="49">
        <v>0</v>
      </c>
      <c r="AT39" s="49">
        <v>0</v>
      </c>
      <c r="AU39" s="49">
        <v>0</v>
      </c>
      <c r="AV39" s="49">
        <v>0</v>
      </c>
      <c r="AW39" s="49">
        <v>0</v>
      </c>
      <c r="AX39" s="49">
        <v>0</v>
      </c>
      <c r="AY39" s="49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51">
        <f t="shared" si="1"/>
        <v>65</v>
      </c>
      <c r="BN39" s="27"/>
      <c r="BO39" s="28"/>
    </row>
    <row r="40" spans="1:67" ht="20.25" x14ac:dyDescent="0.3">
      <c r="A40" s="58">
        <v>28</v>
      </c>
      <c r="B40" s="13" t="s">
        <v>173</v>
      </c>
      <c r="C40" s="48">
        <v>0</v>
      </c>
      <c r="D40" s="49">
        <v>0</v>
      </c>
      <c r="E40" s="49">
        <v>0</v>
      </c>
      <c r="F40" s="49">
        <v>0</v>
      </c>
      <c r="G40" s="48">
        <v>523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250</v>
      </c>
      <c r="N40" s="49">
        <v>28</v>
      </c>
      <c r="O40" s="49">
        <v>150</v>
      </c>
      <c r="P40" s="49">
        <v>89</v>
      </c>
      <c r="Q40" s="49">
        <v>6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49">
        <v>0</v>
      </c>
      <c r="AQ40" s="49">
        <v>0</v>
      </c>
      <c r="AR40" s="49">
        <v>0</v>
      </c>
      <c r="AS40" s="49">
        <v>0</v>
      </c>
      <c r="AT40" s="49">
        <v>0</v>
      </c>
      <c r="AU40" s="49">
        <v>0</v>
      </c>
      <c r="AV40" s="49">
        <v>0</v>
      </c>
      <c r="AW40" s="49">
        <v>0</v>
      </c>
      <c r="AX40" s="49">
        <v>0</v>
      </c>
      <c r="AY40" s="49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0</v>
      </c>
      <c r="BL40" s="51">
        <f t="shared" si="1"/>
        <v>523</v>
      </c>
      <c r="BN40" s="27"/>
      <c r="BO40" s="28"/>
    </row>
    <row r="41" spans="1:67" ht="20.25" x14ac:dyDescent="0.3">
      <c r="A41" s="58">
        <v>29</v>
      </c>
      <c r="B41" s="13" t="s">
        <v>118</v>
      </c>
      <c r="C41" s="48">
        <v>0</v>
      </c>
      <c r="D41" s="49">
        <v>0</v>
      </c>
      <c r="E41" s="49">
        <v>0</v>
      </c>
      <c r="F41" s="49">
        <v>0</v>
      </c>
      <c r="G41" s="48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49">
        <v>0</v>
      </c>
      <c r="AE41" s="49">
        <v>0</v>
      </c>
      <c r="AF41" s="49">
        <v>0</v>
      </c>
      <c r="AG41" s="49">
        <v>0</v>
      </c>
      <c r="AH41" s="49">
        <v>0</v>
      </c>
      <c r="AI41" s="49">
        <v>0</v>
      </c>
      <c r="AJ41" s="49">
        <v>0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49">
        <v>0</v>
      </c>
      <c r="AQ41" s="49">
        <v>0</v>
      </c>
      <c r="AR41" s="49">
        <v>0</v>
      </c>
      <c r="AS41" s="49">
        <v>0</v>
      </c>
      <c r="AT41" s="49">
        <v>0</v>
      </c>
      <c r="AU41" s="49">
        <v>0</v>
      </c>
      <c r="AV41" s="49">
        <v>0</v>
      </c>
      <c r="AW41" s="49">
        <v>0</v>
      </c>
      <c r="AX41" s="49">
        <v>0</v>
      </c>
      <c r="AY41" s="49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9">
        <v>0</v>
      </c>
      <c r="BL41" s="51">
        <f t="shared" si="1"/>
        <v>0</v>
      </c>
      <c r="BN41" s="27"/>
      <c r="BO41" s="28"/>
    </row>
    <row r="42" spans="1:67" ht="20.25" x14ac:dyDescent="0.3">
      <c r="A42" s="58">
        <v>30</v>
      </c>
      <c r="B42" s="13" t="s">
        <v>119</v>
      </c>
      <c r="C42" s="48">
        <v>0</v>
      </c>
      <c r="D42" s="49">
        <v>0</v>
      </c>
      <c r="E42" s="49">
        <v>0</v>
      </c>
      <c r="F42" s="49">
        <v>0</v>
      </c>
      <c r="G42" s="48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49">
        <v>0</v>
      </c>
      <c r="AQ42" s="49">
        <v>0</v>
      </c>
      <c r="AR42" s="49">
        <v>0</v>
      </c>
      <c r="AS42" s="49">
        <v>0</v>
      </c>
      <c r="AT42" s="49">
        <v>0</v>
      </c>
      <c r="AU42" s="49">
        <v>0</v>
      </c>
      <c r="AV42" s="49">
        <v>0</v>
      </c>
      <c r="AW42" s="49">
        <v>0</v>
      </c>
      <c r="AX42" s="49">
        <v>0</v>
      </c>
      <c r="AY42" s="49">
        <v>0</v>
      </c>
      <c r="AZ42" s="49"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0</v>
      </c>
      <c r="BL42" s="51">
        <f t="shared" si="1"/>
        <v>0</v>
      </c>
      <c r="BN42" s="27"/>
      <c r="BO42" s="28"/>
    </row>
    <row r="43" spans="1:67" ht="20.25" x14ac:dyDescent="0.3">
      <c r="A43" s="58">
        <v>31</v>
      </c>
      <c r="B43" s="13" t="s">
        <v>120</v>
      </c>
      <c r="C43" s="48">
        <v>0</v>
      </c>
      <c r="D43" s="49">
        <v>0</v>
      </c>
      <c r="E43" s="49">
        <v>0</v>
      </c>
      <c r="F43" s="49">
        <v>0</v>
      </c>
      <c r="G43" s="48">
        <v>525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388</v>
      </c>
      <c r="N43" s="49">
        <v>73</v>
      </c>
      <c r="O43" s="49">
        <v>10</v>
      </c>
      <c r="P43" s="49">
        <v>41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0</v>
      </c>
      <c r="AF43" s="49">
        <v>0</v>
      </c>
      <c r="AG43" s="49">
        <v>0</v>
      </c>
      <c r="AH43" s="49">
        <v>0</v>
      </c>
      <c r="AI43" s="49">
        <v>0</v>
      </c>
      <c r="AJ43" s="49">
        <v>0</v>
      </c>
      <c r="AK43" s="49">
        <v>0</v>
      </c>
      <c r="AL43" s="49">
        <v>0</v>
      </c>
      <c r="AM43" s="49">
        <v>0</v>
      </c>
      <c r="AN43" s="49">
        <v>0</v>
      </c>
      <c r="AO43" s="49">
        <v>0</v>
      </c>
      <c r="AP43" s="49">
        <v>0</v>
      </c>
      <c r="AQ43" s="49">
        <v>0</v>
      </c>
      <c r="AR43" s="49">
        <v>0</v>
      </c>
      <c r="AS43" s="49">
        <v>0</v>
      </c>
      <c r="AT43" s="49">
        <v>0</v>
      </c>
      <c r="AU43" s="49">
        <v>11</v>
      </c>
      <c r="AV43" s="49">
        <v>2</v>
      </c>
      <c r="AW43" s="49">
        <v>0</v>
      </c>
      <c r="AX43" s="49">
        <v>0</v>
      </c>
      <c r="AY43" s="49">
        <v>0</v>
      </c>
      <c r="AZ43" s="49">
        <v>0</v>
      </c>
      <c r="BA43" s="49">
        <v>0</v>
      </c>
      <c r="BB43" s="49">
        <v>0</v>
      </c>
      <c r="BC43" s="49">
        <v>0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0</v>
      </c>
      <c r="BK43" s="49">
        <v>0</v>
      </c>
      <c r="BL43" s="51">
        <f t="shared" si="1"/>
        <v>525</v>
      </c>
      <c r="BN43" s="27"/>
      <c r="BO43" s="28"/>
    </row>
    <row r="44" spans="1:67" ht="20.25" x14ac:dyDescent="0.3">
      <c r="A44" s="58">
        <v>32</v>
      </c>
      <c r="B44" s="13" t="s">
        <v>121</v>
      </c>
      <c r="C44" s="48">
        <v>0</v>
      </c>
      <c r="D44" s="49">
        <v>0</v>
      </c>
      <c r="E44" s="49">
        <v>0</v>
      </c>
      <c r="F44" s="49">
        <v>0</v>
      </c>
      <c r="G44" s="48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>
        <v>0</v>
      </c>
      <c r="AC44" s="49">
        <v>0</v>
      </c>
      <c r="AD44" s="49">
        <v>0</v>
      </c>
      <c r="AE44" s="49">
        <v>0</v>
      </c>
      <c r="AF44" s="49">
        <v>0</v>
      </c>
      <c r="AG44" s="49">
        <v>0</v>
      </c>
      <c r="AH44" s="49">
        <v>0</v>
      </c>
      <c r="AI44" s="49">
        <v>0</v>
      </c>
      <c r="AJ44" s="49">
        <v>0</v>
      </c>
      <c r="AK44" s="49">
        <v>0</v>
      </c>
      <c r="AL44" s="49">
        <v>0</v>
      </c>
      <c r="AM44" s="49">
        <v>0</v>
      </c>
      <c r="AN44" s="49">
        <v>0</v>
      </c>
      <c r="AO44" s="49">
        <v>0</v>
      </c>
      <c r="AP44" s="49">
        <v>0</v>
      </c>
      <c r="AQ44" s="49">
        <v>0</v>
      </c>
      <c r="AR44" s="49">
        <v>0</v>
      </c>
      <c r="AS44" s="49">
        <v>0</v>
      </c>
      <c r="AT44" s="49">
        <v>0</v>
      </c>
      <c r="AU44" s="49">
        <v>0</v>
      </c>
      <c r="AV44" s="49">
        <v>0</v>
      </c>
      <c r="AW44" s="49">
        <v>0</v>
      </c>
      <c r="AX44" s="49">
        <v>0</v>
      </c>
      <c r="AY44" s="49">
        <v>0</v>
      </c>
      <c r="AZ44" s="49">
        <v>0</v>
      </c>
      <c r="BA44" s="49">
        <v>0</v>
      </c>
      <c r="BB44" s="49">
        <v>0</v>
      </c>
      <c r="BC44" s="49">
        <v>0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0</v>
      </c>
      <c r="BJ44" s="49">
        <v>0</v>
      </c>
      <c r="BK44" s="49">
        <v>0</v>
      </c>
      <c r="BL44" s="51">
        <f t="shared" si="1"/>
        <v>0</v>
      </c>
      <c r="BN44" s="27"/>
      <c r="BO44" s="28"/>
    </row>
    <row r="45" spans="1:67" ht="20.25" x14ac:dyDescent="0.3">
      <c r="A45" s="58">
        <v>33</v>
      </c>
      <c r="B45" s="13" t="s">
        <v>122</v>
      </c>
      <c r="C45" s="48">
        <v>0</v>
      </c>
      <c r="D45" s="49">
        <v>0</v>
      </c>
      <c r="E45" s="49">
        <v>0</v>
      </c>
      <c r="F45" s="49">
        <v>0</v>
      </c>
      <c r="G45" s="48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51">
        <f t="shared" si="1"/>
        <v>0</v>
      </c>
      <c r="BN45" s="27"/>
      <c r="BO45" s="28"/>
    </row>
    <row r="46" spans="1:67" ht="20.25" x14ac:dyDescent="0.3">
      <c r="A46" s="58">
        <v>34</v>
      </c>
      <c r="B46" s="13" t="s">
        <v>123</v>
      </c>
      <c r="C46" s="48">
        <v>0</v>
      </c>
      <c r="D46" s="49">
        <v>0</v>
      </c>
      <c r="E46" s="49">
        <v>0</v>
      </c>
      <c r="F46" s="49">
        <v>0</v>
      </c>
      <c r="G46" s="48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51">
        <f t="shared" si="1"/>
        <v>0</v>
      </c>
      <c r="BN46" s="27"/>
      <c r="BO46" s="28"/>
    </row>
    <row r="47" spans="1:67" ht="37.5" x14ac:dyDescent="0.3">
      <c r="A47" s="58">
        <v>36</v>
      </c>
      <c r="B47" s="16" t="s">
        <v>124</v>
      </c>
      <c r="C47" s="48">
        <v>0</v>
      </c>
      <c r="D47" s="49">
        <v>0</v>
      </c>
      <c r="E47" s="49">
        <v>0</v>
      </c>
      <c r="F47" s="49">
        <v>0</v>
      </c>
      <c r="G47" s="48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0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>
        <v>0</v>
      </c>
      <c r="AC47" s="49">
        <v>0</v>
      </c>
      <c r="AD47" s="49">
        <v>0</v>
      </c>
      <c r="AE47" s="49">
        <v>0</v>
      </c>
      <c r="AF47" s="49">
        <v>0</v>
      </c>
      <c r="AG47" s="49">
        <v>0</v>
      </c>
      <c r="AH47" s="49">
        <v>0</v>
      </c>
      <c r="AI47" s="49">
        <v>0</v>
      </c>
      <c r="AJ47" s="49">
        <v>0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49">
        <v>0</v>
      </c>
      <c r="AQ47" s="49">
        <v>0</v>
      </c>
      <c r="AR47" s="49">
        <v>0</v>
      </c>
      <c r="AS47" s="49">
        <v>0</v>
      </c>
      <c r="AT47" s="49">
        <v>0</v>
      </c>
      <c r="AU47" s="49">
        <v>0</v>
      </c>
      <c r="AV47" s="49">
        <v>0</v>
      </c>
      <c r="AW47" s="49">
        <v>0</v>
      </c>
      <c r="AX47" s="49">
        <v>0</v>
      </c>
      <c r="AY47" s="49">
        <v>0</v>
      </c>
      <c r="AZ47" s="49">
        <v>0</v>
      </c>
      <c r="BA47" s="49">
        <v>0</v>
      </c>
      <c r="BB47" s="49">
        <v>0</v>
      </c>
      <c r="BC47" s="49">
        <v>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51">
        <f t="shared" si="1"/>
        <v>0</v>
      </c>
      <c r="BN47" s="27"/>
      <c r="BO47" s="45"/>
    </row>
    <row r="48" spans="1:67" ht="20.25" x14ac:dyDescent="0.3">
      <c r="A48" s="58">
        <v>39</v>
      </c>
      <c r="B48" s="17" t="s">
        <v>125</v>
      </c>
      <c r="C48" s="48">
        <v>0</v>
      </c>
      <c r="D48" s="49">
        <v>0</v>
      </c>
      <c r="E48" s="49">
        <v>0</v>
      </c>
      <c r="F48" s="49">
        <v>0</v>
      </c>
      <c r="G48" s="48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51">
        <f t="shared" si="1"/>
        <v>0</v>
      </c>
      <c r="BN48" s="27"/>
      <c r="BO48" s="45"/>
    </row>
    <row r="49" spans="1:67" ht="37.5" x14ac:dyDescent="0.3">
      <c r="A49" s="56"/>
      <c r="B49" s="2" t="s">
        <v>126</v>
      </c>
      <c r="C49" s="51">
        <v>0</v>
      </c>
      <c r="D49" s="51">
        <v>0</v>
      </c>
      <c r="E49" s="51">
        <v>0</v>
      </c>
      <c r="F49" s="51">
        <v>0</v>
      </c>
      <c r="G49" s="51">
        <v>1545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696</v>
      </c>
      <c r="N49" s="51">
        <v>137</v>
      </c>
      <c r="O49" s="51">
        <v>251</v>
      </c>
      <c r="P49" s="51">
        <v>434</v>
      </c>
      <c r="Q49" s="51">
        <v>14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0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1">
        <v>0</v>
      </c>
      <c r="AQ49" s="51">
        <v>0</v>
      </c>
      <c r="AR49" s="51">
        <v>0</v>
      </c>
      <c r="AS49" s="51">
        <v>0</v>
      </c>
      <c r="AT49" s="51">
        <v>0</v>
      </c>
      <c r="AU49" s="51">
        <v>11</v>
      </c>
      <c r="AV49" s="51">
        <v>2</v>
      </c>
      <c r="AW49" s="51">
        <v>0</v>
      </c>
      <c r="AX49" s="51">
        <v>0</v>
      </c>
      <c r="AY49" s="51">
        <v>0</v>
      </c>
      <c r="AZ49" s="51">
        <v>0</v>
      </c>
      <c r="BA49" s="51">
        <v>0</v>
      </c>
      <c r="BB49" s="51">
        <v>0</v>
      </c>
      <c r="BC49" s="51">
        <v>0</v>
      </c>
      <c r="BD49" s="51">
        <v>0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f t="shared" si="1"/>
        <v>1545</v>
      </c>
      <c r="BN49" s="27"/>
      <c r="BO49" s="43"/>
    </row>
    <row r="50" spans="1:67" ht="20.25" x14ac:dyDescent="0.3">
      <c r="A50" s="56"/>
      <c r="B50" s="2" t="s">
        <v>127</v>
      </c>
      <c r="C50" s="51">
        <v>0</v>
      </c>
      <c r="D50" s="51">
        <v>0</v>
      </c>
      <c r="E50" s="51">
        <v>0</v>
      </c>
      <c r="F50" s="51">
        <v>0</v>
      </c>
      <c r="G50" s="51">
        <v>14259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2395</v>
      </c>
      <c r="N50" s="51">
        <v>1848</v>
      </c>
      <c r="O50" s="51">
        <v>1248</v>
      </c>
      <c r="P50" s="51">
        <v>2585</v>
      </c>
      <c r="Q50" s="51">
        <v>426</v>
      </c>
      <c r="R50" s="51">
        <v>879</v>
      </c>
      <c r="S50" s="51">
        <v>86</v>
      </c>
      <c r="T50" s="51">
        <v>790</v>
      </c>
      <c r="U50" s="51">
        <v>751</v>
      </c>
      <c r="V50" s="51">
        <v>403</v>
      </c>
      <c r="W50" s="51">
        <v>103</v>
      </c>
      <c r="X50" s="51">
        <v>132</v>
      </c>
      <c r="Y50" s="51">
        <v>302</v>
      </c>
      <c r="Z50" s="51">
        <v>202</v>
      </c>
      <c r="AA50" s="51">
        <v>224</v>
      </c>
      <c r="AB50" s="51">
        <v>481</v>
      </c>
      <c r="AC50" s="51">
        <v>30</v>
      </c>
      <c r="AD50" s="51">
        <v>164</v>
      </c>
      <c r="AE50" s="51">
        <v>11</v>
      </c>
      <c r="AF50" s="51">
        <v>0</v>
      </c>
      <c r="AG50" s="51">
        <v>0</v>
      </c>
      <c r="AH50" s="51">
        <v>0</v>
      </c>
      <c r="AI50" s="51">
        <v>37</v>
      </c>
      <c r="AJ50" s="51">
        <v>0</v>
      </c>
      <c r="AK50" s="51">
        <v>540</v>
      </c>
      <c r="AL50" s="51">
        <v>0</v>
      </c>
      <c r="AM50" s="51">
        <v>103</v>
      </c>
      <c r="AN50" s="51">
        <v>71</v>
      </c>
      <c r="AO50" s="51">
        <v>0</v>
      </c>
      <c r="AP50" s="51">
        <v>0</v>
      </c>
      <c r="AQ50" s="51">
        <v>79</v>
      </c>
      <c r="AR50" s="51">
        <v>0</v>
      </c>
      <c r="AS50" s="51">
        <v>88</v>
      </c>
      <c r="AT50" s="51">
        <v>1</v>
      </c>
      <c r="AU50" s="51">
        <v>11</v>
      </c>
      <c r="AV50" s="51">
        <v>13</v>
      </c>
      <c r="AW50" s="51">
        <v>13</v>
      </c>
      <c r="AX50" s="51">
        <v>0</v>
      </c>
      <c r="AY50" s="51">
        <v>0</v>
      </c>
      <c r="AZ50" s="51">
        <v>74</v>
      </c>
      <c r="BA50" s="51">
        <v>42</v>
      </c>
      <c r="BB50" s="51">
        <v>48</v>
      </c>
      <c r="BC50" s="51">
        <v>0</v>
      </c>
      <c r="BD50" s="51">
        <v>0</v>
      </c>
      <c r="BE50" s="51">
        <v>5</v>
      </c>
      <c r="BF50" s="51">
        <v>74</v>
      </c>
      <c r="BG50" s="51">
        <v>0</v>
      </c>
      <c r="BH50" s="51">
        <v>0</v>
      </c>
      <c r="BI50" s="51">
        <v>0</v>
      </c>
      <c r="BJ50" s="51">
        <v>0</v>
      </c>
      <c r="BK50" s="51">
        <v>0</v>
      </c>
      <c r="BL50" s="51">
        <f t="shared" si="1"/>
        <v>14259</v>
      </c>
      <c r="BN50" s="27"/>
      <c r="BO50" s="43"/>
    </row>
    <row r="51" spans="1:67" ht="20.25" x14ac:dyDescent="0.3">
      <c r="A51" s="22">
        <v>40</v>
      </c>
      <c r="B51" s="13" t="s">
        <v>128</v>
      </c>
      <c r="C51" s="48">
        <v>0</v>
      </c>
      <c r="D51" s="49">
        <v>0</v>
      </c>
      <c r="E51" s="49">
        <v>0</v>
      </c>
      <c r="F51" s="49">
        <v>0</v>
      </c>
      <c r="G51" s="48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51">
        <f t="shared" si="1"/>
        <v>0</v>
      </c>
      <c r="BN51" s="26"/>
      <c r="BO51" s="42"/>
    </row>
    <row r="52" spans="1:67" ht="20.25" x14ac:dyDescent="0.3">
      <c r="A52" s="56"/>
      <c r="B52" s="2" t="s">
        <v>129</v>
      </c>
      <c r="C52" s="51">
        <v>0</v>
      </c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1">
        <v>0</v>
      </c>
      <c r="AQ52" s="51">
        <v>0</v>
      </c>
      <c r="AR52" s="51">
        <v>0</v>
      </c>
      <c r="AS52" s="51">
        <v>0</v>
      </c>
      <c r="AT52" s="51">
        <v>0</v>
      </c>
      <c r="AU52" s="51">
        <v>0</v>
      </c>
      <c r="AV52" s="51">
        <v>0</v>
      </c>
      <c r="AW52" s="51">
        <v>0</v>
      </c>
      <c r="AX52" s="51">
        <v>0</v>
      </c>
      <c r="AY52" s="51">
        <v>0</v>
      </c>
      <c r="AZ52" s="51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f t="shared" si="1"/>
        <v>0</v>
      </c>
      <c r="BN52" s="27"/>
      <c r="BO52" s="43"/>
    </row>
    <row r="53" spans="1:67" ht="20.25" x14ac:dyDescent="0.3">
      <c r="A53" s="58">
        <v>41</v>
      </c>
      <c r="B53" s="13" t="s">
        <v>130</v>
      </c>
      <c r="C53" s="48">
        <v>0</v>
      </c>
      <c r="D53" s="49">
        <v>0</v>
      </c>
      <c r="E53" s="49">
        <v>0</v>
      </c>
      <c r="F53" s="49">
        <v>0</v>
      </c>
      <c r="G53" s="48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51">
        <f t="shared" si="1"/>
        <v>0</v>
      </c>
      <c r="BN53" s="27"/>
      <c r="BO53" s="28"/>
    </row>
    <row r="54" spans="1:67" ht="20.25" x14ac:dyDescent="0.3">
      <c r="A54" s="58">
        <v>42</v>
      </c>
      <c r="B54" s="13" t="s">
        <v>131</v>
      </c>
      <c r="C54" s="48">
        <v>0</v>
      </c>
      <c r="D54" s="49">
        <v>0</v>
      </c>
      <c r="E54" s="49">
        <v>0</v>
      </c>
      <c r="F54" s="49">
        <v>0</v>
      </c>
      <c r="G54" s="48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51">
        <f t="shared" si="1"/>
        <v>0</v>
      </c>
      <c r="BN54" s="27"/>
      <c r="BO54" s="28"/>
    </row>
    <row r="55" spans="1:67" ht="20.25" x14ac:dyDescent="0.3">
      <c r="A55" s="58">
        <v>43</v>
      </c>
      <c r="B55" s="13" t="s">
        <v>132</v>
      </c>
      <c r="C55" s="48">
        <v>0</v>
      </c>
      <c r="D55" s="49">
        <v>0</v>
      </c>
      <c r="E55" s="49">
        <v>0</v>
      </c>
      <c r="F55" s="49">
        <v>0</v>
      </c>
      <c r="G55" s="48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49">
        <v>0</v>
      </c>
      <c r="AQ55" s="49">
        <v>0</v>
      </c>
      <c r="AR55" s="49">
        <v>0</v>
      </c>
      <c r="AS55" s="49">
        <v>0</v>
      </c>
      <c r="AT55" s="49">
        <v>0</v>
      </c>
      <c r="AU55" s="49">
        <v>0</v>
      </c>
      <c r="AV55" s="49">
        <v>0</v>
      </c>
      <c r="AW55" s="49">
        <v>0</v>
      </c>
      <c r="AX55" s="49">
        <v>0</v>
      </c>
      <c r="AY55" s="49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0</v>
      </c>
      <c r="BL55" s="51">
        <f t="shared" si="1"/>
        <v>0</v>
      </c>
      <c r="BN55" s="27"/>
      <c r="BO55" s="28"/>
    </row>
    <row r="56" spans="1:67" ht="20.25" x14ac:dyDescent="0.3">
      <c r="A56" s="58">
        <v>44</v>
      </c>
      <c r="B56" s="13" t="s">
        <v>133</v>
      </c>
      <c r="C56" s="48">
        <v>0</v>
      </c>
      <c r="D56" s="49">
        <v>0</v>
      </c>
      <c r="E56" s="49">
        <v>0</v>
      </c>
      <c r="F56" s="49">
        <v>0</v>
      </c>
      <c r="G56" s="48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51">
        <f t="shared" si="1"/>
        <v>0</v>
      </c>
      <c r="BN56" s="27"/>
      <c r="BO56" s="28"/>
    </row>
    <row r="57" spans="1:67" ht="20.25" x14ac:dyDescent="0.3">
      <c r="A57" s="58">
        <v>45</v>
      </c>
      <c r="B57" s="19" t="s">
        <v>134</v>
      </c>
      <c r="C57" s="48">
        <v>0</v>
      </c>
      <c r="D57" s="49">
        <v>0</v>
      </c>
      <c r="E57" s="49">
        <v>0</v>
      </c>
      <c r="F57" s="49">
        <v>0</v>
      </c>
      <c r="G57" s="48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51">
        <f t="shared" si="1"/>
        <v>0</v>
      </c>
      <c r="BN57" s="27"/>
      <c r="BO57" s="28"/>
    </row>
    <row r="58" spans="1:67" ht="31.5" x14ac:dyDescent="0.3">
      <c r="A58" s="56"/>
      <c r="B58" s="1" t="s">
        <v>135</v>
      </c>
      <c r="C58" s="51">
        <v>0</v>
      </c>
      <c r="D58" s="51">
        <v>0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0</v>
      </c>
      <c r="AF58" s="51">
        <v>0</v>
      </c>
      <c r="AG58" s="51">
        <v>0</v>
      </c>
      <c r="AH58" s="51">
        <v>0</v>
      </c>
      <c r="AI58" s="51">
        <v>0</v>
      </c>
      <c r="AJ58" s="51">
        <v>0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1">
        <v>0</v>
      </c>
      <c r="AQ58" s="51">
        <v>0</v>
      </c>
      <c r="AR58" s="51">
        <v>0</v>
      </c>
      <c r="AS58" s="51">
        <v>0</v>
      </c>
      <c r="AT58" s="51">
        <v>0</v>
      </c>
      <c r="AU58" s="51">
        <v>0</v>
      </c>
      <c r="AV58" s="51">
        <v>0</v>
      </c>
      <c r="AW58" s="51">
        <v>0</v>
      </c>
      <c r="AX58" s="51">
        <v>0</v>
      </c>
      <c r="AY58" s="51">
        <v>0</v>
      </c>
      <c r="AZ58" s="51">
        <v>0</v>
      </c>
      <c r="BA58" s="51">
        <v>0</v>
      </c>
      <c r="BB58" s="51">
        <v>0</v>
      </c>
      <c r="BC58" s="51">
        <v>0</v>
      </c>
      <c r="BD58" s="51">
        <v>0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f t="shared" si="1"/>
        <v>0</v>
      </c>
      <c r="BN58" s="27"/>
      <c r="BO58" s="43"/>
    </row>
    <row r="59" spans="1:67" ht="20.25" x14ac:dyDescent="0.3">
      <c r="A59" s="58">
        <v>46</v>
      </c>
      <c r="B59" s="13" t="s">
        <v>136</v>
      </c>
      <c r="C59" s="48">
        <v>0</v>
      </c>
      <c r="D59" s="49">
        <v>0</v>
      </c>
      <c r="E59" s="49">
        <v>0</v>
      </c>
      <c r="F59" s="49">
        <v>0</v>
      </c>
      <c r="G59" s="48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51">
        <f t="shared" si="1"/>
        <v>0</v>
      </c>
      <c r="BN59" s="27"/>
      <c r="BO59" s="28"/>
    </row>
    <row r="60" spans="1:67" ht="20.25" x14ac:dyDescent="0.3">
      <c r="A60" s="58">
        <v>47</v>
      </c>
      <c r="B60" s="13" t="s">
        <v>137</v>
      </c>
      <c r="C60" s="48">
        <v>0</v>
      </c>
      <c r="D60" s="49">
        <v>0</v>
      </c>
      <c r="E60" s="49">
        <v>0</v>
      </c>
      <c r="F60" s="49">
        <v>0</v>
      </c>
      <c r="G60" s="48">
        <v>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49">
        <v>0</v>
      </c>
      <c r="AQ60" s="49">
        <v>0</v>
      </c>
      <c r="AR60" s="49">
        <v>0</v>
      </c>
      <c r="AS60" s="49">
        <v>0</v>
      </c>
      <c r="AT60" s="49">
        <v>0</v>
      </c>
      <c r="AU60" s="49">
        <v>0</v>
      </c>
      <c r="AV60" s="49">
        <v>0</v>
      </c>
      <c r="AW60" s="49">
        <v>0</v>
      </c>
      <c r="AX60" s="49">
        <v>0</v>
      </c>
      <c r="AY60" s="49">
        <v>0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0</v>
      </c>
      <c r="BK60" s="49">
        <v>0</v>
      </c>
      <c r="BL60" s="51">
        <f t="shared" si="1"/>
        <v>0</v>
      </c>
      <c r="BN60" s="27"/>
      <c r="BO60" s="28"/>
    </row>
    <row r="61" spans="1:67" ht="20.25" x14ac:dyDescent="0.3">
      <c r="A61" s="58">
        <v>48</v>
      </c>
      <c r="B61" s="13" t="s">
        <v>138</v>
      </c>
      <c r="C61" s="48">
        <v>0</v>
      </c>
      <c r="D61" s="49">
        <v>0</v>
      </c>
      <c r="E61" s="49">
        <v>0</v>
      </c>
      <c r="F61" s="49">
        <v>0</v>
      </c>
      <c r="G61" s="48">
        <v>0</v>
      </c>
      <c r="H61" s="49">
        <v>0</v>
      </c>
      <c r="I61" s="49">
        <v>0</v>
      </c>
      <c r="J61" s="49">
        <v>0</v>
      </c>
      <c r="K61" s="49">
        <v>0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>
        <v>0</v>
      </c>
      <c r="Y61" s="49">
        <v>0</v>
      </c>
      <c r="Z61" s="49">
        <v>0</v>
      </c>
      <c r="AA61" s="49">
        <v>0</v>
      </c>
      <c r="AB61" s="49">
        <v>0</v>
      </c>
      <c r="AC61" s="49">
        <v>0</v>
      </c>
      <c r="AD61" s="49">
        <v>0</v>
      </c>
      <c r="AE61" s="49">
        <v>0</v>
      </c>
      <c r="AF61" s="49">
        <v>0</v>
      </c>
      <c r="AG61" s="49">
        <v>0</v>
      </c>
      <c r="AH61" s="49">
        <v>0</v>
      </c>
      <c r="AI61" s="49">
        <v>0</v>
      </c>
      <c r="AJ61" s="49">
        <v>0</v>
      </c>
      <c r="AK61" s="49">
        <v>0</v>
      </c>
      <c r="AL61" s="49">
        <v>0</v>
      </c>
      <c r="AM61" s="49">
        <v>0</v>
      </c>
      <c r="AN61" s="49">
        <v>0</v>
      </c>
      <c r="AO61" s="49">
        <v>0</v>
      </c>
      <c r="AP61" s="49">
        <v>0</v>
      </c>
      <c r="AQ61" s="49">
        <v>0</v>
      </c>
      <c r="AR61" s="49">
        <v>0</v>
      </c>
      <c r="AS61" s="49">
        <v>0</v>
      </c>
      <c r="AT61" s="49">
        <v>0</v>
      </c>
      <c r="AU61" s="49">
        <v>0</v>
      </c>
      <c r="AV61" s="49">
        <v>0</v>
      </c>
      <c r="AW61" s="49">
        <v>0</v>
      </c>
      <c r="AX61" s="49">
        <v>0</v>
      </c>
      <c r="AY61" s="49">
        <v>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0</v>
      </c>
      <c r="BK61" s="49">
        <v>0</v>
      </c>
      <c r="BL61" s="51">
        <f t="shared" si="1"/>
        <v>0</v>
      </c>
      <c r="BN61" s="27"/>
      <c r="BO61" s="28"/>
    </row>
    <row r="62" spans="1:67" ht="20.25" x14ac:dyDescent="0.3">
      <c r="A62" s="58">
        <v>49</v>
      </c>
      <c r="B62" s="19" t="s">
        <v>139</v>
      </c>
      <c r="C62" s="48">
        <v>0</v>
      </c>
      <c r="D62" s="49">
        <v>0</v>
      </c>
      <c r="E62" s="49">
        <v>0</v>
      </c>
      <c r="F62" s="49">
        <v>0</v>
      </c>
      <c r="G62" s="48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0</v>
      </c>
      <c r="Y62" s="49">
        <v>0</v>
      </c>
      <c r="Z62" s="49">
        <v>0</v>
      </c>
      <c r="AA62" s="49">
        <v>0</v>
      </c>
      <c r="AB62" s="49">
        <v>0</v>
      </c>
      <c r="AC62" s="49">
        <v>0</v>
      </c>
      <c r="AD62" s="49">
        <v>0</v>
      </c>
      <c r="AE62" s="49">
        <v>0</v>
      </c>
      <c r="AF62" s="49">
        <v>0</v>
      </c>
      <c r="AG62" s="49">
        <v>0</v>
      </c>
      <c r="AH62" s="49">
        <v>0</v>
      </c>
      <c r="AI62" s="49">
        <v>0</v>
      </c>
      <c r="AJ62" s="49">
        <v>0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49">
        <v>0</v>
      </c>
      <c r="AQ62" s="49">
        <v>0</v>
      </c>
      <c r="AR62" s="49">
        <v>0</v>
      </c>
      <c r="AS62" s="49">
        <v>0</v>
      </c>
      <c r="AT62" s="49">
        <v>0</v>
      </c>
      <c r="AU62" s="49">
        <v>0</v>
      </c>
      <c r="AV62" s="49">
        <v>0</v>
      </c>
      <c r="AW62" s="49">
        <v>0</v>
      </c>
      <c r="AX62" s="49">
        <v>0</v>
      </c>
      <c r="AY62" s="49">
        <v>0</v>
      </c>
      <c r="AZ62" s="49">
        <v>0</v>
      </c>
      <c r="BA62" s="49">
        <v>0</v>
      </c>
      <c r="BB62" s="49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0</v>
      </c>
      <c r="BK62" s="49">
        <v>0</v>
      </c>
      <c r="BL62" s="51">
        <f t="shared" si="1"/>
        <v>0</v>
      </c>
      <c r="BN62" s="27"/>
      <c r="BO62" s="28"/>
    </row>
    <row r="63" spans="1:67" ht="20.25" x14ac:dyDescent="0.3">
      <c r="A63" s="58">
        <v>50</v>
      </c>
      <c r="B63" s="13" t="s">
        <v>140</v>
      </c>
      <c r="C63" s="48">
        <v>0</v>
      </c>
      <c r="D63" s="49">
        <v>0</v>
      </c>
      <c r="E63" s="49">
        <v>0</v>
      </c>
      <c r="F63" s="49">
        <v>0</v>
      </c>
      <c r="G63" s="48">
        <v>0</v>
      </c>
      <c r="H63" s="49">
        <v>0</v>
      </c>
      <c r="I63" s="49">
        <v>0</v>
      </c>
      <c r="J63" s="49">
        <v>0</v>
      </c>
      <c r="K63" s="49">
        <v>0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0</v>
      </c>
      <c r="AF63" s="49">
        <v>0</v>
      </c>
      <c r="AG63" s="49">
        <v>0</v>
      </c>
      <c r="AH63" s="49">
        <v>0</v>
      </c>
      <c r="AI63" s="49">
        <v>0</v>
      </c>
      <c r="AJ63" s="49">
        <v>0</v>
      </c>
      <c r="AK63" s="49">
        <v>0</v>
      </c>
      <c r="AL63" s="49">
        <v>0</v>
      </c>
      <c r="AM63" s="49">
        <v>0</v>
      </c>
      <c r="AN63" s="49">
        <v>0</v>
      </c>
      <c r="AO63" s="49">
        <v>0</v>
      </c>
      <c r="AP63" s="49">
        <v>0</v>
      </c>
      <c r="AQ63" s="49">
        <v>0</v>
      </c>
      <c r="AR63" s="49">
        <v>0</v>
      </c>
      <c r="AS63" s="49">
        <v>0</v>
      </c>
      <c r="AT63" s="49">
        <v>0</v>
      </c>
      <c r="AU63" s="49">
        <v>0</v>
      </c>
      <c r="AV63" s="49">
        <v>0</v>
      </c>
      <c r="AW63" s="49">
        <v>0</v>
      </c>
      <c r="AX63" s="49">
        <v>0</v>
      </c>
      <c r="AY63" s="49">
        <v>0</v>
      </c>
      <c r="AZ63" s="49">
        <v>0</v>
      </c>
      <c r="BA63" s="49">
        <v>0</v>
      </c>
      <c r="BB63" s="49">
        <v>0</v>
      </c>
      <c r="BC63" s="49">
        <v>0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0</v>
      </c>
      <c r="BJ63" s="49">
        <v>0</v>
      </c>
      <c r="BK63" s="49">
        <v>0</v>
      </c>
      <c r="BL63" s="51">
        <f t="shared" si="1"/>
        <v>0</v>
      </c>
      <c r="BN63" s="27"/>
      <c r="BO63" s="28"/>
    </row>
    <row r="64" spans="1:67" ht="20.25" x14ac:dyDescent="0.3">
      <c r="A64" s="58">
        <v>51</v>
      </c>
      <c r="B64" s="19" t="s">
        <v>141</v>
      </c>
      <c r="C64" s="48">
        <v>0</v>
      </c>
      <c r="D64" s="49">
        <v>0</v>
      </c>
      <c r="E64" s="49">
        <v>0</v>
      </c>
      <c r="F64" s="49">
        <v>0</v>
      </c>
      <c r="G64" s="48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>
        <v>0</v>
      </c>
      <c r="AO64" s="49">
        <v>0</v>
      </c>
      <c r="AP64" s="49">
        <v>0</v>
      </c>
      <c r="AQ64" s="49">
        <v>0</v>
      </c>
      <c r="AR64" s="49">
        <v>0</v>
      </c>
      <c r="AS64" s="49">
        <v>0</v>
      </c>
      <c r="AT64" s="49">
        <v>0</v>
      </c>
      <c r="AU64" s="49">
        <v>0</v>
      </c>
      <c r="AV64" s="49">
        <v>0</v>
      </c>
      <c r="AW64" s="49">
        <v>0</v>
      </c>
      <c r="AX64" s="49">
        <v>0</v>
      </c>
      <c r="AY64" s="49">
        <v>0</v>
      </c>
      <c r="AZ64" s="49">
        <v>0</v>
      </c>
      <c r="BA64" s="49">
        <v>0</v>
      </c>
      <c r="BB64" s="49">
        <v>0</v>
      </c>
      <c r="BC64" s="49">
        <v>0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0</v>
      </c>
      <c r="BK64" s="49">
        <v>0</v>
      </c>
      <c r="BL64" s="51">
        <f t="shared" si="1"/>
        <v>0</v>
      </c>
      <c r="BN64" s="27"/>
      <c r="BO64" s="28"/>
    </row>
    <row r="65" spans="1:67" ht="20.25" x14ac:dyDescent="0.3">
      <c r="A65" s="58">
        <v>52</v>
      </c>
      <c r="B65" s="13" t="s">
        <v>142</v>
      </c>
      <c r="C65" s="48">
        <v>0</v>
      </c>
      <c r="D65" s="49">
        <v>0</v>
      </c>
      <c r="E65" s="49">
        <v>0</v>
      </c>
      <c r="F65" s="49">
        <v>0</v>
      </c>
      <c r="G65" s="48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>
        <v>0</v>
      </c>
      <c r="AO65" s="49">
        <v>0</v>
      </c>
      <c r="AP65" s="49">
        <v>0</v>
      </c>
      <c r="AQ65" s="49">
        <v>0</v>
      </c>
      <c r="AR65" s="49">
        <v>0</v>
      </c>
      <c r="AS65" s="49">
        <v>0</v>
      </c>
      <c r="AT65" s="49">
        <v>0</v>
      </c>
      <c r="AU65" s="49">
        <v>0</v>
      </c>
      <c r="AV65" s="49">
        <v>0</v>
      </c>
      <c r="AW65" s="49">
        <v>0</v>
      </c>
      <c r="AX65" s="49">
        <v>0</v>
      </c>
      <c r="AY65" s="49">
        <v>0</v>
      </c>
      <c r="AZ65" s="49">
        <v>0</v>
      </c>
      <c r="BA65" s="49">
        <v>0</v>
      </c>
      <c r="BB65" s="49">
        <v>0</v>
      </c>
      <c r="BC65" s="49">
        <v>0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0</v>
      </c>
      <c r="BJ65" s="49">
        <v>0</v>
      </c>
      <c r="BK65" s="49">
        <v>0</v>
      </c>
      <c r="BL65" s="51">
        <f t="shared" si="1"/>
        <v>0</v>
      </c>
      <c r="BN65" s="27"/>
      <c r="BO65" s="28"/>
    </row>
    <row r="66" spans="1:67" ht="37.5" x14ac:dyDescent="0.3">
      <c r="A66" s="58">
        <v>53</v>
      </c>
      <c r="B66" s="13" t="s">
        <v>143</v>
      </c>
      <c r="C66" s="48">
        <v>0</v>
      </c>
      <c r="D66" s="49">
        <v>0</v>
      </c>
      <c r="E66" s="49">
        <v>0</v>
      </c>
      <c r="F66" s="49">
        <v>0</v>
      </c>
      <c r="G66" s="48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49">
        <v>0</v>
      </c>
      <c r="AC66" s="49">
        <v>0</v>
      </c>
      <c r="AD66" s="49">
        <v>0</v>
      </c>
      <c r="AE66" s="49">
        <v>0</v>
      </c>
      <c r="AF66" s="49">
        <v>0</v>
      </c>
      <c r="AG66" s="49">
        <v>0</v>
      </c>
      <c r="AH66" s="49">
        <v>0</v>
      </c>
      <c r="AI66" s="49">
        <v>0</v>
      </c>
      <c r="AJ66" s="49">
        <v>0</v>
      </c>
      <c r="AK66" s="49">
        <v>0</v>
      </c>
      <c r="AL66" s="49">
        <v>0</v>
      </c>
      <c r="AM66" s="49">
        <v>0</v>
      </c>
      <c r="AN66" s="49">
        <v>0</v>
      </c>
      <c r="AO66" s="49">
        <v>0</v>
      </c>
      <c r="AP66" s="49">
        <v>0</v>
      </c>
      <c r="AQ66" s="49">
        <v>0</v>
      </c>
      <c r="AR66" s="49">
        <v>0</v>
      </c>
      <c r="AS66" s="49">
        <v>0</v>
      </c>
      <c r="AT66" s="49">
        <v>0</v>
      </c>
      <c r="AU66" s="49">
        <v>0</v>
      </c>
      <c r="AV66" s="49">
        <v>0</v>
      </c>
      <c r="AW66" s="49">
        <v>0</v>
      </c>
      <c r="AX66" s="49">
        <v>0</v>
      </c>
      <c r="AY66" s="49">
        <v>0</v>
      </c>
      <c r="AZ66" s="49">
        <v>0</v>
      </c>
      <c r="BA66" s="49">
        <v>0</v>
      </c>
      <c r="BB66" s="49">
        <v>0</v>
      </c>
      <c r="BC66" s="49">
        <v>0</v>
      </c>
      <c r="BD66" s="49">
        <v>0</v>
      </c>
      <c r="BE66" s="49">
        <v>0</v>
      </c>
      <c r="BF66" s="49">
        <v>0</v>
      </c>
      <c r="BG66" s="49">
        <v>0</v>
      </c>
      <c r="BH66" s="49">
        <v>0</v>
      </c>
      <c r="BI66" s="49">
        <v>0</v>
      </c>
      <c r="BJ66" s="49">
        <v>0</v>
      </c>
      <c r="BK66" s="49">
        <v>0</v>
      </c>
      <c r="BL66" s="51">
        <f t="shared" si="1"/>
        <v>0</v>
      </c>
      <c r="BN66" s="27"/>
      <c r="BO66" s="28"/>
    </row>
    <row r="67" spans="1:67" ht="20.25" x14ac:dyDescent="0.3">
      <c r="A67" s="58">
        <v>54</v>
      </c>
      <c r="B67" s="13" t="s">
        <v>144</v>
      </c>
      <c r="C67" s="48">
        <v>0</v>
      </c>
      <c r="D67" s="49">
        <v>0</v>
      </c>
      <c r="E67" s="49">
        <v>0</v>
      </c>
      <c r="F67" s="49">
        <v>0</v>
      </c>
      <c r="G67" s="48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51">
        <f t="shared" si="1"/>
        <v>0</v>
      </c>
      <c r="BN67" s="27"/>
      <c r="BO67" s="28"/>
    </row>
    <row r="68" spans="1:67" ht="20.25" x14ac:dyDescent="0.3">
      <c r="A68" s="58">
        <v>55</v>
      </c>
      <c r="B68" s="13" t="s">
        <v>145</v>
      </c>
      <c r="C68" s="48">
        <v>0</v>
      </c>
      <c r="D68" s="49">
        <v>0</v>
      </c>
      <c r="E68" s="49">
        <v>0</v>
      </c>
      <c r="F68" s="49">
        <v>0</v>
      </c>
      <c r="G68" s="48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51">
        <f t="shared" si="1"/>
        <v>0</v>
      </c>
      <c r="BN68" s="27"/>
      <c r="BO68" s="28"/>
    </row>
    <row r="69" spans="1:67" ht="20.25" x14ac:dyDescent="0.3">
      <c r="A69" s="58">
        <v>56</v>
      </c>
      <c r="B69" s="13" t="s">
        <v>146</v>
      </c>
      <c r="C69" s="48">
        <v>0</v>
      </c>
      <c r="D69" s="49">
        <v>0</v>
      </c>
      <c r="E69" s="49">
        <v>0</v>
      </c>
      <c r="F69" s="49">
        <v>0</v>
      </c>
      <c r="G69" s="48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51">
        <f t="shared" si="1"/>
        <v>0</v>
      </c>
      <c r="BN69" s="27"/>
      <c r="BO69" s="28"/>
    </row>
    <row r="70" spans="1:67" ht="20.25" x14ac:dyDescent="0.3">
      <c r="A70" s="58">
        <v>57</v>
      </c>
      <c r="B70" s="19" t="s">
        <v>147</v>
      </c>
      <c r="C70" s="48">
        <v>0</v>
      </c>
      <c r="D70" s="49">
        <v>0</v>
      </c>
      <c r="E70" s="49">
        <v>0</v>
      </c>
      <c r="F70" s="49">
        <v>0</v>
      </c>
      <c r="G70" s="48">
        <v>0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51">
        <f t="shared" si="1"/>
        <v>0</v>
      </c>
      <c r="BN70" s="27"/>
      <c r="BO70" s="28"/>
    </row>
    <row r="71" spans="1:67" ht="20.25" x14ac:dyDescent="0.3">
      <c r="A71" s="58">
        <v>58</v>
      </c>
      <c r="B71" s="19" t="s">
        <v>148</v>
      </c>
      <c r="C71" s="48">
        <v>0</v>
      </c>
      <c r="D71" s="49">
        <v>0</v>
      </c>
      <c r="E71" s="49">
        <v>0</v>
      </c>
      <c r="F71" s="49">
        <v>0</v>
      </c>
      <c r="G71" s="48">
        <v>733</v>
      </c>
      <c r="H71" s="49">
        <v>0</v>
      </c>
      <c r="I71" s="49">
        <v>0</v>
      </c>
      <c r="J71" s="49">
        <v>20</v>
      </c>
      <c r="K71" s="49">
        <v>0</v>
      </c>
      <c r="L71" s="49">
        <v>5</v>
      </c>
      <c r="M71" s="49">
        <v>80</v>
      </c>
      <c r="N71" s="49">
        <v>36</v>
      </c>
      <c r="O71" s="49">
        <v>0</v>
      </c>
      <c r="P71" s="49">
        <v>180</v>
      </c>
      <c r="Q71" s="49">
        <v>0</v>
      </c>
      <c r="R71" s="49">
        <v>24</v>
      </c>
      <c r="S71" s="49">
        <v>0</v>
      </c>
      <c r="T71" s="49">
        <v>13</v>
      </c>
      <c r="U71" s="49">
        <v>26</v>
      </c>
      <c r="V71" s="49">
        <v>46</v>
      </c>
      <c r="W71" s="49">
        <v>26</v>
      </c>
      <c r="X71" s="49">
        <v>46</v>
      </c>
      <c r="Y71" s="49">
        <v>39</v>
      </c>
      <c r="Z71" s="49">
        <v>31</v>
      </c>
      <c r="AA71" s="49">
        <v>67</v>
      </c>
      <c r="AB71" s="49">
        <v>39</v>
      </c>
      <c r="AC71" s="49">
        <v>31</v>
      </c>
      <c r="AD71" s="49">
        <v>24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51">
        <f t="shared" si="1"/>
        <v>733</v>
      </c>
      <c r="BN71" s="27"/>
      <c r="BO71" s="28"/>
    </row>
    <row r="72" spans="1:67" ht="20.25" x14ac:dyDescent="0.3">
      <c r="A72" s="58">
        <v>59</v>
      </c>
      <c r="B72" s="19" t="s">
        <v>149</v>
      </c>
      <c r="C72" s="48">
        <v>0</v>
      </c>
      <c r="D72" s="49">
        <v>0</v>
      </c>
      <c r="E72" s="49">
        <v>0</v>
      </c>
      <c r="F72" s="49">
        <v>0</v>
      </c>
      <c r="G72" s="48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51">
        <f t="shared" si="1"/>
        <v>0</v>
      </c>
      <c r="BN72" s="27"/>
      <c r="BO72" s="28"/>
    </row>
    <row r="73" spans="1:67" ht="20.25" x14ac:dyDescent="0.3">
      <c r="A73" s="58">
        <v>60</v>
      </c>
      <c r="B73" s="12" t="s">
        <v>150</v>
      </c>
      <c r="C73" s="48">
        <v>0</v>
      </c>
      <c r="D73" s="49">
        <v>0</v>
      </c>
      <c r="E73" s="49">
        <v>0</v>
      </c>
      <c r="F73" s="49">
        <v>0</v>
      </c>
      <c r="G73" s="48">
        <v>0</v>
      </c>
      <c r="H73" s="49">
        <v>0</v>
      </c>
      <c r="I73" s="49">
        <v>0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51">
        <f t="shared" si="1"/>
        <v>0</v>
      </c>
      <c r="BN73" s="27"/>
      <c r="BO73" s="28"/>
    </row>
    <row r="74" spans="1:67" ht="20.25" x14ac:dyDescent="0.3">
      <c r="A74" s="58">
        <v>61</v>
      </c>
      <c r="B74" s="12" t="s">
        <v>151</v>
      </c>
      <c r="C74" s="48">
        <v>0</v>
      </c>
      <c r="D74" s="49">
        <v>0</v>
      </c>
      <c r="E74" s="49">
        <v>0</v>
      </c>
      <c r="F74" s="49">
        <v>0</v>
      </c>
      <c r="G74" s="48">
        <v>0</v>
      </c>
      <c r="H74" s="49">
        <v>0</v>
      </c>
      <c r="I74" s="49">
        <v>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0</v>
      </c>
      <c r="Q74" s="49">
        <v>0</v>
      </c>
      <c r="R74" s="49">
        <v>0</v>
      </c>
      <c r="S74" s="49">
        <v>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51">
        <f t="shared" si="1"/>
        <v>0</v>
      </c>
      <c r="BN74" s="27"/>
      <c r="BO74" s="28"/>
    </row>
    <row r="75" spans="1:67" ht="20.25" x14ac:dyDescent="0.3">
      <c r="A75" s="58">
        <v>62</v>
      </c>
      <c r="B75" s="12" t="s">
        <v>152</v>
      </c>
      <c r="C75" s="48">
        <v>0</v>
      </c>
      <c r="D75" s="49">
        <v>0</v>
      </c>
      <c r="E75" s="49">
        <v>0</v>
      </c>
      <c r="F75" s="49">
        <v>0</v>
      </c>
      <c r="G75" s="48">
        <v>0</v>
      </c>
      <c r="H75" s="49">
        <v>0</v>
      </c>
      <c r="I75" s="49">
        <v>0</v>
      </c>
      <c r="J75" s="49">
        <v>0</v>
      </c>
      <c r="K75" s="49">
        <v>0</v>
      </c>
      <c r="L75" s="49">
        <v>0</v>
      </c>
      <c r="M75" s="49">
        <v>0</v>
      </c>
      <c r="N75" s="49">
        <v>0</v>
      </c>
      <c r="O75" s="49">
        <v>0</v>
      </c>
      <c r="P75" s="49">
        <v>0</v>
      </c>
      <c r="Q75" s="49">
        <v>0</v>
      </c>
      <c r="R75" s="49">
        <v>0</v>
      </c>
      <c r="S75" s="49">
        <v>0</v>
      </c>
      <c r="T75" s="49">
        <v>0</v>
      </c>
      <c r="U75" s="49">
        <v>0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49">
        <v>0</v>
      </c>
      <c r="AB75" s="49">
        <v>0</v>
      </c>
      <c r="AC75" s="49">
        <v>0</v>
      </c>
      <c r="AD75" s="49">
        <v>0</v>
      </c>
      <c r="AE75" s="49">
        <v>0</v>
      </c>
      <c r="AF75" s="49">
        <v>0</v>
      </c>
      <c r="AG75" s="49">
        <v>0</v>
      </c>
      <c r="AH75" s="49">
        <v>0</v>
      </c>
      <c r="AI75" s="49">
        <v>0</v>
      </c>
      <c r="AJ75" s="49">
        <v>0</v>
      </c>
      <c r="AK75" s="49">
        <v>0</v>
      </c>
      <c r="AL75" s="49">
        <v>0</v>
      </c>
      <c r="AM75" s="49">
        <v>0</v>
      </c>
      <c r="AN75" s="49">
        <v>0</v>
      </c>
      <c r="AO75" s="49">
        <v>0</v>
      </c>
      <c r="AP75" s="49">
        <v>0</v>
      </c>
      <c r="AQ75" s="49">
        <v>0</v>
      </c>
      <c r="AR75" s="49">
        <v>0</v>
      </c>
      <c r="AS75" s="49">
        <v>0</v>
      </c>
      <c r="AT75" s="49">
        <v>0</v>
      </c>
      <c r="AU75" s="49">
        <v>0</v>
      </c>
      <c r="AV75" s="49">
        <v>0</v>
      </c>
      <c r="AW75" s="49">
        <v>0</v>
      </c>
      <c r="AX75" s="49">
        <v>0</v>
      </c>
      <c r="AY75" s="49">
        <v>0</v>
      </c>
      <c r="AZ75" s="49">
        <v>0</v>
      </c>
      <c r="BA75" s="49">
        <v>0</v>
      </c>
      <c r="BB75" s="49">
        <v>0</v>
      </c>
      <c r="BC75" s="49">
        <v>0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51">
        <f t="shared" ref="BL75:BL99" si="2">C75+G75</f>
        <v>0</v>
      </c>
      <c r="BN75" s="27"/>
      <c r="BO75" s="28"/>
    </row>
    <row r="76" spans="1:67" ht="20.25" x14ac:dyDescent="0.3">
      <c r="A76" s="58">
        <v>63</v>
      </c>
      <c r="B76" s="12" t="s">
        <v>153</v>
      </c>
      <c r="C76" s="48">
        <v>0</v>
      </c>
      <c r="D76" s="49">
        <v>0</v>
      </c>
      <c r="E76" s="49">
        <v>0</v>
      </c>
      <c r="F76" s="49">
        <v>0</v>
      </c>
      <c r="G76" s="48">
        <v>0</v>
      </c>
      <c r="H76" s="49">
        <v>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  <c r="O76" s="49">
        <v>0</v>
      </c>
      <c r="P76" s="49">
        <v>0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49">
        <v>0</v>
      </c>
      <c r="AE76" s="49">
        <v>0</v>
      </c>
      <c r="AF76" s="49">
        <v>0</v>
      </c>
      <c r="AG76" s="49">
        <v>0</v>
      </c>
      <c r="AH76" s="49">
        <v>0</v>
      </c>
      <c r="AI76" s="49">
        <v>0</v>
      </c>
      <c r="AJ76" s="49">
        <v>0</v>
      </c>
      <c r="AK76" s="49">
        <v>0</v>
      </c>
      <c r="AL76" s="49">
        <v>0</v>
      </c>
      <c r="AM76" s="49">
        <v>0</v>
      </c>
      <c r="AN76" s="49">
        <v>0</v>
      </c>
      <c r="AO76" s="49">
        <v>0</v>
      </c>
      <c r="AP76" s="49">
        <v>0</v>
      </c>
      <c r="AQ76" s="49">
        <v>0</v>
      </c>
      <c r="AR76" s="49">
        <v>0</v>
      </c>
      <c r="AS76" s="49">
        <v>0</v>
      </c>
      <c r="AT76" s="49">
        <v>0</v>
      </c>
      <c r="AU76" s="49">
        <v>0</v>
      </c>
      <c r="AV76" s="49">
        <v>0</v>
      </c>
      <c r="AW76" s="49">
        <v>0</v>
      </c>
      <c r="AX76" s="49">
        <v>0</v>
      </c>
      <c r="AY76" s="49">
        <v>0</v>
      </c>
      <c r="AZ76" s="49">
        <v>0</v>
      </c>
      <c r="BA76" s="49">
        <v>0</v>
      </c>
      <c r="BB76" s="49">
        <v>0</v>
      </c>
      <c r="BC76" s="49">
        <v>0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51">
        <f t="shared" si="2"/>
        <v>0</v>
      </c>
      <c r="BN76" s="27"/>
      <c r="BO76" s="28"/>
    </row>
    <row r="77" spans="1:67" ht="20.25" x14ac:dyDescent="0.3">
      <c r="A77" s="58">
        <v>64</v>
      </c>
      <c r="B77" s="12" t="s">
        <v>154</v>
      </c>
      <c r="C77" s="48">
        <v>0</v>
      </c>
      <c r="D77" s="49">
        <v>0</v>
      </c>
      <c r="E77" s="49">
        <v>0</v>
      </c>
      <c r="F77" s="49">
        <v>0</v>
      </c>
      <c r="G77" s="48">
        <v>0</v>
      </c>
      <c r="H77" s="49">
        <v>0</v>
      </c>
      <c r="I77" s="49">
        <v>0</v>
      </c>
      <c r="J77" s="49">
        <v>0</v>
      </c>
      <c r="K77" s="49">
        <v>0</v>
      </c>
      <c r="L77" s="49">
        <v>0</v>
      </c>
      <c r="M77" s="49">
        <v>0</v>
      </c>
      <c r="N77" s="49">
        <v>0</v>
      </c>
      <c r="O77" s="49">
        <v>0</v>
      </c>
      <c r="P77" s="49">
        <v>0</v>
      </c>
      <c r="Q77" s="49">
        <v>0</v>
      </c>
      <c r="R77" s="49">
        <v>0</v>
      </c>
      <c r="S77" s="49">
        <v>0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49">
        <v>0</v>
      </c>
      <c r="AE77" s="49">
        <v>0</v>
      </c>
      <c r="AF77" s="49">
        <v>0</v>
      </c>
      <c r="AG77" s="49">
        <v>0</v>
      </c>
      <c r="AH77" s="49">
        <v>0</v>
      </c>
      <c r="AI77" s="49">
        <v>0</v>
      </c>
      <c r="AJ77" s="49">
        <v>0</v>
      </c>
      <c r="AK77" s="49">
        <v>0</v>
      </c>
      <c r="AL77" s="49">
        <v>0</v>
      </c>
      <c r="AM77" s="49">
        <v>0</v>
      </c>
      <c r="AN77" s="49">
        <v>0</v>
      </c>
      <c r="AO77" s="49">
        <v>0</v>
      </c>
      <c r="AP77" s="49">
        <v>0</v>
      </c>
      <c r="AQ77" s="49">
        <v>0</v>
      </c>
      <c r="AR77" s="49">
        <v>0</v>
      </c>
      <c r="AS77" s="49">
        <v>0</v>
      </c>
      <c r="AT77" s="49">
        <v>0</v>
      </c>
      <c r="AU77" s="49">
        <v>0</v>
      </c>
      <c r="AV77" s="49">
        <v>0</v>
      </c>
      <c r="AW77" s="49">
        <v>0</v>
      </c>
      <c r="AX77" s="49">
        <v>0</v>
      </c>
      <c r="AY77" s="49">
        <v>0</v>
      </c>
      <c r="AZ77" s="49">
        <v>0</v>
      </c>
      <c r="BA77" s="49">
        <v>0</v>
      </c>
      <c r="BB77" s="49">
        <v>0</v>
      </c>
      <c r="BC77" s="49">
        <v>0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51">
        <f t="shared" si="2"/>
        <v>0</v>
      </c>
      <c r="BN77" s="27"/>
      <c r="BO77" s="28"/>
    </row>
    <row r="78" spans="1:67" ht="20.25" x14ac:dyDescent="0.3">
      <c r="A78" s="58">
        <v>65</v>
      </c>
      <c r="B78" s="12" t="s">
        <v>155</v>
      </c>
      <c r="C78" s="48">
        <v>0</v>
      </c>
      <c r="D78" s="49">
        <v>0</v>
      </c>
      <c r="E78" s="49">
        <v>0</v>
      </c>
      <c r="F78" s="49">
        <v>0</v>
      </c>
      <c r="G78" s="48">
        <v>0</v>
      </c>
      <c r="H78" s="49">
        <v>0</v>
      </c>
      <c r="I78" s="49">
        <v>0</v>
      </c>
      <c r="J78" s="49">
        <v>0</v>
      </c>
      <c r="K78" s="49">
        <v>0</v>
      </c>
      <c r="L78" s="49">
        <v>0</v>
      </c>
      <c r="M78" s="49">
        <v>0</v>
      </c>
      <c r="N78" s="49">
        <v>0</v>
      </c>
      <c r="O78" s="49">
        <v>0</v>
      </c>
      <c r="P78" s="49">
        <v>0</v>
      </c>
      <c r="Q78" s="49">
        <v>0</v>
      </c>
      <c r="R78" s="49">
        <v>0</v>
      </c>
      <c r="S78" s="49">
        <v>0</v>
      </c>
      <c r="T78" s="49">
        <v>0</v>
      </c>
      <c r="U78" s="49">
        <v>0</v>
      </c>
      <c r="V78" s="49">
        <v>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49">
        <v>0</v>
      </c>
      <c r="AC78" s="49">
        <v>0</v>
      </c>
      <c r="AD78" s="49">
        <v>0</v>
      </c>
      <c r="AE78" s="49">
        <v>0</v>
      </c>
      <c r="AF78" s="49">
        <v>0</v>
      </c>
      <c r="AG78" s="49">
        <v>0</v>
      </c>
      <c r="AH78" s="49">
        <v>0</v>
      </c>
      <c r="AI78" s="49">
        <v>0</v>
      </c>
      <c r="AJ78" s="49">
        <v>0</v>
      </c>
      <c r="AK78" s="49">
        <v>0</v>
      </c>
      <c r="AL78" s="49">
        <v>0</v>
      </c>
      <c r="AM78" s="49">
        <v>0</v>
      </c>
      <c r="AN78" s="49">
        <v>0</v>
      </c>
      <c r="AO78" s="49">
        <v>0</v>
      </c>
      <c r="AP78" s="49">
        <v>0</v>
      </c>
      <c r="AQ78" s="49">
        <v>0</v>
      </c>
      <c r="AR78" s="49">
        <v>0</v>
      </c>
      <c r="AS78" s="49">
        <v>0</v>
      </c>
      <c r="AT78" s="49">
        <v>0</v>
      </c>
      <c r="AU78" s="49">
        <v>0</v>
      </c>
      <c r="AV78" s="49">
        <v>0</v>
      </c>
      <c r="AW78" s="49">
        <v>0</v>
      </c>
      <c r="AX78" s="49">
        <v>0</v>
      </c>
      <c r="AY78" s="49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51">
        <f t="shared" si="2"/>
        <v>0</v>
      </c>
      <c r="BN78" s="27"/>
      <c r="BO78" s="28"/>
    </row>
    <row r="79" spans="1:67" ht="20.25" x14ac:dyDescent="0.3">
      <c r="A79" s="58">
        <v>66</v>
      </c>
      <c r="B79" s="12" t="s">
        <v>156</v>
      </c>
      <c r="C79" s="48">
        <v>0</v>
      </c>
      <c r="D79" s="49">
        <v>0</v>
      </c>
      <c r="E79" s="49">
        <v>0</v>
      </c>
      <c r="F79" s="49">
        <v>0</v>
      </c>
      <c r="G79" s="48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49">
        <v>0</v>
      </c>
      <c r="AG79" s="49">
        <v>0</v>
      </c>
      <c r="AH79" s="49">
        <v>0</v>
      </c>
      <c r="AI79" s="49">
        <v>0</v>
      </c>
      <c r="AJ79" s="49">
        <v>0</v>
      </c>
      <c r="AK79" s="49">
        <v>0</v>
      </c>
      <c r="AL79" s="49">
        <v>0</v>
      </c>
      <c r="AM79" s="49">
        <v>0</v>
      </c>
      <c r="AN79" s="49">
        <v>0</v>
      </c>
      <c r="AO79" s="49">
        <v>0</v>
      </c>
      <c r="AP79" s="49">
        <v>0</v>
      </c>
      <c r="AQ79" s="49">
        <v>0</v>
      </c>
      <c r="AR79" s="49">
        <v>0</v>
      </c>
      <c r="AS79" s="49">
        <v>0</v>
      </c>
      <c r="AT79" s="49">
        <v>0</v>
      </c>
      <c r="AU79" s="49">
        <v>0</v>
      </c>
      <c r="AV79" s="49">
        <v>0</v>
      </c>
      <c r="AW79" s="49">
        <v>0</v>
      </c>
      <c r="AX79" s="49">
        <v>0</v>
      </c>
      <c r="AY79" s="49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51">
        <f t="shared" si="2"/>
        <v>0</v>
      </c>
      <c r="BN79" s="27"/>
      <c r="BO79" s="28"/>
    </row>
    <row r="80" spans="1:67" ht="20.25" x14ac:dyDescent="0.3">
      <c r="A80" s="58">
        <v>67</v>
      </c>
      <c r="B80" s="12" t="s">
        <v>157</v>
      </c>
      <c r="C80" s="48">
        <v>0</v>
      </c>
      <c r="D80" s="49">
        <v>0</v>
      </c>
      <c r="E80" s="49">
        <v>0</v>
      </c>
      <c r="F80" s="49">
        <v>0</v>
      </c>
      <c r="G80" s="48">
        <v>0</v>
      </c>
      <c r="H80" s="49">
        <v>0</v>
      </c>
      <c r="I80" s="49">
        <v>0</v>
      </c>
      <c r="J80" s="49">
        <v>0</v>
      </c>
      <c r="K80" s="49">
        <v>0</v>
      </c>
      <c r="L80" s="49">
        <v>0</v>
      </c>
      <c r="M80" s="49">
        <v>0</v>
      </c>
      <c r="N80" s="49">
        <v>0</v>
      </c>
      <c r="O80" s="49">
        <v>0</v>
      </c>
      <c r="P80" s="49">
        <v>0</v>
      </c>
      <c r="Q80" s="49">
        <v>0</v>
      </c>
      <c r="R80" s="49">
        <v>0</v>
      </c>
      <c r="S80" s="49">
        <v>0</v>
      </c>
      <c r="T80" s="49">
        <v>0</v>
      </c>
      <c r="U80" s="49">
        <v>0</v>
      </c>
      <c r="V80" s="49">
        <v>0</v>
      </c>
      <c r="W80" s="49">
        <v>0</v>
      </c>
      <c r="X80" s="49">
        <v>0</v>
      </c>
      <c r="Y80" s="49">
        <v>0</v>
      </c>
      <c r="Z80" s="49">
        <v>0</v>
      </c>
      <c r="AA80" s="49">
        <v>0</v>
      </c>
      <c r="AB80" s="49">
        <v>0</v>
      </c>
      <c r="AC80" s="49">
        <v>0</v>
      </c>
      <c r="AD80" s="49">
        <v>0</v>
      </c>
      <c r="AE80" s="49">
        <v>0</v>
      </c>
      <c r="AF80" s="49">
        <v>0</v>
      </c>
      <c r="AG80" s="49">
        <v>0</v>
      </c>
      <c r="AH80" s="49">
        <v>0</v>
      </c>
      <c r="AI80" s="49">
        <v>0</v>
      </c>
      <c r="AJ80" s="49">
        <v>0</v>
      </c>
      <c r="AK80" s="49">
        <v>0</v>
      </c>
      <c r="AL80" s="49">
        <v>0</v>
      </c>
      <c r="AM80" s="49">
        <v>0</v>
      </c>
      <c r="AN80" s="49">
        <v>0</v>
      </c>
      <c r="AO80" s="49">
        <v>0</v>
      </c>
      <c r="AP80" s="49">
        <v>0</v>
      </c>
      <c r="AQ80" s="49">
        <v>0</v>
      </c>
      <c r="AR80" s="49">
        <v>0</v>
      </c>
      <c r="AS80" s="49">
        <v>0</v>
      </c>
      <c r="AT80" s="49">
        <v>0</v>
      </c>
      <c r="AU80" s="49">
        <v>0</v>
      </c>
      <c r="AV80" s="49">
        <v>0</v>
      </c>
      <c r="AW80" s="49">
        <v>0</v>
      </c>
      <c r="AX80" s="49">
        <v>0</v>
      </c>
      <c r="AY80" s="49">
        <v>0</v>
      </c>
      <c r="AZ80" s="49">
        <v>0</v>
      </c>
      <c r="BA80" s="49">
        <v>0</v>
      </c>
      <c r="BB80" s="49">
        <v>0</v>
      </c>
      <c r="BC80" s="49">
        <v>0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0</v>
      </c>
      <c r="BJ80" s="49">
        <v>0</v>
      </c>
      <c r="BK80" s="49">
        <v>0</v>
      </c>
      <c r="BL80" s="51">
        <f t="shared" si="2"/>
        <v>0</v>
      </c>
      <c r="BN80" s="27"/>
      <c r="BO80" s="28"/>
    </row>
    <row r="81" spans="1:67" ht="20.25" x14ac:dyDescent="0.3">
      <c r="A81" s="58">
        <v>68</v>
      </c>
      <c r="B81" s="12" t="s">
        <v>158</v>
      </c>
      <c r="C81" s="48">
        <v>0</v>
      </c>
      <c r="D81" s="49">
        <v>0</v>
      </c>
      <c r="E81" s="49">
        <v>0</v>
      </c>
      <c r="F81" s="49">
        <v>0</v>
      </c>
      <c r="G81" s="48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v>0</v>
      </c>
      <c r="AP81" s="49">
        <v>0</v>
      </c>
      <c r="AQ81" s="49">
        <v>0</v>
      </c>
      <c r="AR81" s="49">
        <v>0</v>
      </c>
      <c r="AS81" s="49">
        <v>0</v>
      </c>
      <c r="AT81" s="49">
        <v>0</v>
      </c>
      <c r="AU81" s="49">
        <v>0</v>
      </c>
      <c r="AV81" s="49">
        <v>0</v>
      </c>
      <c r="AW81" s="49">
        <v>0</v>
      </c>
      <c r="AX81" s="49">
        <v>0</v>
      </c>
      <c r="AY81" s="49">
        <v>0</v>
      </c>
      <c r="AZ81" s="49">
        <v>0</v>
      </c>
      <c r="BA81" s="49">
        <v>0</v>
      </c>
      <c r="BB81" s="49">
        <v>0</v>
      </c>
      <c r="BC81" s="49">
        <v>0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0</v>
      </c>
      <c r="BK81" s="49">
        <v>0</v>
      </c>
      <c r="BL81" s="51">
        <f t="shared" si="2"/>
        <v>0</v>
      </c>
      <c r="BN81" s="27"/>
      <c r="BO81" s="28"/>
    </row>
    <row r="82" spans="1:67" ht="20.25" x14ac:dyDescent="0.3">
      <c r="A82" s="58">
        <v>69</v>
      </c>
      <c r="B82" s="12" t="s">
        <v>159</v>
      </c>
      <c r="C82" s="48">
        <v>0</v>
      </c>
      <c r="D82" s="49">
        <v>0</v>
      </c>
      <c r="E82" s="49">
        <v>0</v>
      </c>
      <c r="F82" s="49">
        <v>0</v>
      </c>
      <c r="G82" s="48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51">
        <f t="shared" si="2"/>
        <v>0</v>
      </c>
      <c r="BN82" s="27"/>
      <c r="BO82" s="28"/>
    </row>
    <row r="83" spans="1:67" ht="20.25" x14ac:dyDescent="0.3">
      <c r="A83" s="58">
        <v>70</v>
      </c>
      <c r="B83" s="12" t="s">
        <v>174</v>
      </c>
      <c r="C83" s="48">
        <v>0</v>
      </c>
      <c r="D83" s="49">
        <v>0</v>
      </c>
      <c r="E83" s="49">
        <v>0</v>
      </c>
      <c r="F83" s="49">
        <v>0</v>
      </c>
      <c r="G83" s="48">
        <v>0</v>
      </c>
      <c r="H83" s="49">
        <v>0</v>
      </c>
      <c r="I83" s="49">
        <v>0</v>
      </c>
      <c r="J83" s="49">
        <v>0</v>
      </c>
      <c r="K83" s="49">
        <v>0</v>
      </c>
      <c r="L83" s="49">
        <v>0</v>
      </c>
      <c r="M83" s="49">
        <v>0</v>
      </c>
      <c r="N83" s="49">
        <v>0</v>
      </c>
      <c r="O83" s="49">
        <v>0</v>
      </c>
      <c r="P83" s="49">
        <v>0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0</v>
      </c>
      <c r="W83" s="49">
        <v>0</v>
      </c>
      <c r="X83" s="49">
        <v>0</v>
      </c>
      <c r="Y83" s="49">
        <v>0</v>
      </c>
      <c r="Z83" s="49">
        <v>0</v>
      </c>
      <c r="AA83" s="49">
        <v>0</v>
      </c>
      <c r="AB83" s="49">
        <v>0</v>
      </c>
      <c r="AC83" s="49">
        <v>0</v>
      </c>
      <c r="AD83" s="49">
        <v>0</v>
      </c>
      <c r="AE83" s="49">
        <v>0</v>
      </c>
      <c r="AF83" s="49">
        <v>0</v>
      </c>
      <c r="AG83" s="49">
        <v>0</v>
      </c>
      <c r="AH83" s="49">
        <v>0</v>
      </c>
      <c r="AI83" s="49">
        <v>0</v>
      </c>
      <c r="AJ83" s="49">
        <v>0</v>
      </c>
      <c r="AK83" s="49">
        <v>0</v>
      </c>
      <c r="AL83" s="49">
        <v>0</v>
      </c>
      <c r="AM83" s="49">
        <v>0</v>
      </c>
      <c r="AN83" s="49">
        <v>0</v>
      </c>
      <c r="AO83" s="49">
        <v>0</v>
      </c>
      <c r="AP83" s="49">
        <v>0</v>
      </c>
      <c r="AQ83" s="49">
        <v>0</v>
      </c>
      <c r="AR83" s="49">
        <v>0</v>
      </c>
      <c r="AS83" s="49">
        <v>0</v>
      </c>
      <c r="AT83" s="49">
        <v>0</v>
      </c>
      <c r="AU83" s="49">
        <v>0</v>
      </c>
      <c r="AV83" s="49">
        <v>0</v>
      </c>
      <c r="AW83" s="49">
        <v>0</v>
      </c>
      <c r="AX83" s="49">
        <v>0</v>
      </c>
      <c r="AY83" s="49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0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51">
        <f t="shared" si="2"/>
        <v>0</v>
      </c>
      <c r="BN83" s="27"/>
      <c r="BO83" s="28"/>
    </row>
    <row r="84" spans="1:67" ht="20.25" x14ac:dyDescent="0.3">
      <c r="A84" s="58">
        <v>71</v>
      </c>
      <c r="B84" s="12" t="s">
        <v>160</v>
      </c>
      <c r="C84" s="48">
        <v>0</v>
      </c>
      <c r="D84" s="49">
        <v>0</v>
      </c>
      <c r="E84" s="49">
        <v>0</v>
      </c>
      <c r="F84" s="49">
        <v>0</v>
      </c>
      <c r="G84" s="48">
        <v>0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0</v>
      </c>
      <c r="AN84" s="49">
        <v>0</v>
      </c>
      <c r="AO84" s="49">
        <v>0</v>
      </c>
      <c r="AP84" s="49">
        <v>0</v>
      </c>
      <c r="AQ84" s="49">
        <v>0</v>
      </c>
      <c r="AR84" s="49">
        <v>0</v>
      </c>
      <c r="AS84" s="49">
        <v>0</v>
      </c>
      <c r="AT84" s="49">
        <v>0</v>
      </c>
      <c r="AU84" s="49">
        <v>0</v>
      </c>
      <c r="AV84" s="49">
        <v>0</v>
      </c>
      <c r="AW84" s="49">
        <v>0</v>
      </c>
      <c r="AX84" s="49">
        <v>0</v>
      </c>
      <c r="AY84" s="49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51">
        <f t="shared" si="2"/>
        <v>0</v>
      </c>
      <c r="BN84" s="27"/>
      <c r="BO84" s="28"/>
    </row>
    <row r="85" spans="1:67" ht="20.25" x14ac:dyDescent="0.3">
      <c r="A85" s="58">
        <v>72</v>
      </c>
      <c r="B85" s="12" t="s">
        <v>161</v>
      </c>
      <c r="C85" s="48">
        <v>0</v>
      </c>
      <c r="D85" s="49">
        <v>0</v>
      </c>
      <c r="E85" s="49">
        <v>0</v>
      </c>
      <c r="F85" s="49">
        <v>0</v>
      </c>
      <c r="G85" s="48">
        <v>0</v>
      </c>
      <c r="H85" s="49">
        <v>0</v>
      </c>
      <c r="I85" s="49">
        <v>0</v>
      </c>
      <c r="J85" s="49">
        <v>0</v>
      </c>
      <c r="K85" s="49">
        <v>0</v>
      </c>
      <c r="L85" s="49">
        <v>0</v>
      </c>
      <c r="M85" s="49">
        <v>0</v>
      </c>
      <c r="N85" s="49">
        <v>0</v>
      </c>
      <c r="O85" s="49">
        <v>0</v>
      </c>
      <c r="P85" s="49">
        <v>0</v>
      </c>
      <c r="Q85" s="49">
        <v>0</v>
      </c>
      <c r="R85" s="49">
        <v>0</v>
      </c>
      <c r="S85" s="49">
        <v>0</v>
      </c>
      <c r="T85" s="49">
        <v>0</v>
      </c>
      <c r="U85" s="49">
        <v>0</v>
      </c>
      <c r="V85" s="49">
        <v>0</v>
      </c>
      <c r="W85" s="49">
        <v>0</v>
      </c>
      <c r="X85" s="49">
        <v>0</v>
      </c>
      <c r="Y85" s="49">
        <v>0</v>
      </c>
      <c r="Z85" s="49">
        <v>0</v>
      </c>
      <c r="AA85" s="49">
        <v>0</v>
      </c>
      <c r="AB85" s="49">
        <v>0</v>
      </c>
      <c r="AC85" s="49">
        <v>0</v>
      </c>
      <c r="AD85" s="49">
        <v>0</v>
      </c>
      <c r="AE85" s="49">
        <v>0</v>
      </c>
      <c r="AF85" s="49">
        <v>0</v>
      </c>
      <c r="AG85" s="49">
        <v>0</v>
      </c>
      <c r="AH85" s="49">
        <v>0</v>
      </c>
      <c r="AI85" s="49">
        <v>0</v>
      </c>
      <c r="AJ85" s="49">
        <v>0</v>
      </c>
      <c r="AK85" s="49">
        <v>0</v>
      </c>
      <c r="AL85" s="49">
        <v>0</v>
      </c>
      <c r="AM85" s="49">
        <v>0</v>
      </c>
      <c r="AN85" s="49">
        <v>0</v>
      </c>
      <c r="AO85" s="49">
        <v>0</v>
      </c>
      <c r="AP85" s="49">
        <v>0</v>
      </c>
      <c r="AQ85" s="49">
        <v>0</v>
      </c>
      <c r="AR85" s="49">
        <v>0</v>
      </c>
      <c r="AS85" s="49">
        <v>0</v>
      </c>
      <c r="AT85" s="49">
        <v>0</v>
      </c>
      <c r="AU85" s="49">
        <v>0</v>
      </c>
      <c r="AV85" s="49">
        <v>0</v>
      </c>
      <c r="AW85" s="49">
        <v>0</v>
      </c>
      <c r="AX85" s="49">
        <v>0</v>
      </c>
      <c r="AY85" s="49">
        <v>0</v>
      </c>
      <c r="AZ85" s="49">
        <v>0</v>
      </c>
      <c r="BA85" s="49">
        <v>0</v>
      </c>
      <c r="BB85" s="49">
        <v>0</v>
      </c>
      <c r="BC85" s="49">
        <v>0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51">
        <f t="shared" si="2"/>
        <v>0</v>
      </c>
      <c r="BN85" s="27"/>
      <c r="BO85" s="28"/>
    </row>
    <row r="86" spans="1:67" ht="20.25" x14ac:dyDescent="0.3">
      <c r="A86" s="58">
        <v>73</v>
      </c>
      <c r="B86" s="12" t="s">
        <v>162</v>
      </c>
      <c r="C86" s="48">
        <v>0</v>
      </c>
      <c r="D86" s="49">
        <v>0</v>
      </c>
      <c r="E86" s="49">
        <v>0</v>
      </c>
      <c r="F86" s="49">
        <v>0</v>
      </c>
      <c r="G86" s="48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51">
        <f t="shared" si="2"/>
        <v>0</v>
      </c>
      <c r="BN86" s="27"/>
      <c r="BO86" s="28"/>
    </row>
    <row r="87" spans="1:67" ht="20.25" x14ac:dyDescent="0.3">
      <c r="A87" s="58">
        <v>74</v>
      </c>
      <c r="B87" s="12" t="s">
        <v>178</v>
      </c>
      <c r="C87" s="48">
        <v>0</v>
      </c>
      <c r="D87" s="49">
        <v>0</v>
      </c>
      <c r="E87" s="49">
        <v>0</v>
      </c>
      <c r="F87" s="49">
        <v>0</v>
      </c>
      <c r="G87" s="48">
        <v>0</v>
      </c>
      <c r="H87" s="49">
        <v>0</v>
      </c>
      <c r="I87" s="49">
        <v>0</v>
      </c>
      <c r="J87" s="49">
        <v>0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51">
        <f t="shared" si="2"/>
        <v>0</v>
      </c>
      <c r="BN87" s="27"/>
      <c r="BO87" s="28"/>
    </row>
    <row r="88" spans="1:67" ht="20.25" x14ac:dyDescent="0.3">
      <c r="A88" s="58">
        <v>76</v>
      </c>
      <c r="B88" s="23" t="s">
        <v>163</v>
      </c>
      <c r="C88" s="48">
        <v>0</v>
      </c>
      <c r="D88" s="49">
        <v>0</v>
      </c>
      <c r="E88" s="49">
        <v>0</v>
      </c>
      <c r="F88" s="49">
        <v>0</v>
      </c>
      <c r="G88" s="48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51">
        <f t="shared" si="2"/>
        <v>0</v>
      </c>
      <c r="BN88" s="27"/>
      <c r="BO88" s="28"/>
    </row>
    <row r="89" spans="1:67" ht="20.25" x14ac:dyDescent="0.3">
      <c r="A89" s="58">
        <v>77</v>
      </c>
      <c r="B89" s="12" t="s">
        <v>175</v>
      </c>
      <c r="C89" s="48">
        <v>0</v>
      </c>
      <c r="D89" s="49">
        <v>0</v>
      </c>
      <c r="E89" s="49">
        <v>0</v>
      </c>
      <c r="F89" s="49">
        <v>0</v>
      </c>
      <c r="G89" s="48">
        <v>31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2</v>
      </c>
      <c r="N89" s="49">
        <v>3</v>
      </c>
      <c r="O89" s="49">
        <v>3</v>
      </c>
      <c r="P89" s="49">
        <v>3</v>
      </c>
      <c r="Q89" s="49">
        <v>2</v>
      </c>
      <c r="R89" s="49">
        <v>3</v>
      </c>
      <c r="S89" s="49">
        <v>3</v>
      </c>
      <c r="T89" s="49">
        <v>3</v>
      </c>
      <c r="U89" s="49">
        <v>3</v>
      </c>
      <c r="V89" s="49">
        <v>2</v>
      </c>
      <c r="W89" s="49">
        <v>1</v>
      </c>
      <c r="X89" s="49">
        <v>1</v>
      </c>
      <c r="Y89" s="49">
        <v>1</v>
      </c>
      <c r="Z89" s="49">
        <v>1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51">
        <f t="shared" si="2"/>
        <v>31</v>
      </c>
      <c r="BN89" s="27"/>
      <c r="BO89" s="28"/>
    </row>
    <row r="90" spans="1:67" ht="20.25" x14ac:dyDescent="0.3">
      <c r="A90" s="58">
        <v>78</v>
      </c>
      <c r="B90" s="12" t="s">
        <v>176</v>
      </c>
      <c r="C90" s="48">
        <v>0</v>
      </c>
      <c r="D90" s="49">
        <v>0</v>
      </c>
      <c r="E90" s="49">
        <v>0</v>
      </c>
      <c r="F90" s="49">
        <v>0</v>
      </c>
      <c r="G90" s="48">
        <v>0</v>
      </c>
      <c r="H90" s="49">
        <v>0</v>
      </c>
      <c r="I90" s="49">
        <v>0</v>
      </c>
      <c r="J90" s="49">
        <v>0</v>
      </c>
      <c r="K90" s="49">
        <v>0</v>
      </c>
      <c r="L90" s="49">
        <v>0</v>
      </c>
      <c r="M90" s="49">
        <v>0</v>
      </c>
      <c r="N90" s="49">
        <v>0</v>
      </c>
      <c r="O90" s="49">
        <v>0</v>
      </c>
      <c r="P90" s="49">
        <v>0</v>
      </c>
      <c r="Q90" s="49">
        <v>0</v>
      </c>
      <c r="R90" s="49">
        <v>0</v>
      </c>
      <c r="S90" s="49">
        <v>0</v>
      </c>
      <c r="T90" s="49">
        <v>0</v>
      </c>
      <c r="U90" s="49">
        <v>0</v>
      </c>
      <c r="V90" s="49">
        <v>0</v>
      </c>
      <c r="W90" s="49">
        <v>0</v>
      </c>
      <c r="X90" s="49">
        <v>0</v>
      </c>
      <c r="Y90" s="49">
        <v>0</v>
      </c>
      <c r="Z90" s="49">
        <v>0</v>
      </c>
      <c r="AA90" s="49">
        <v>0</v>
      </c>
      <c r="AB90" s="49">
        <v>0</v>
      </c>
      <c r="AC90" s="49">
        <v>0</v>
      </c>
      <c r="AD90" s="49">
        <v>0</v>
      </c>
      <c r="AE90" s="49">
        <v>0</v>
      </c>
      <c r="AF90" s="49">
        <v>0</v>
      </c>
      <c r="AG90" s="49">
        <v>0</v>
      </c>
      <c r="AH90" s="49">
        <v>0</v>
      </c>
      <c r="AI90" s="49">
        <v>0</v>
      </c>
      <c r="AJ90" s="49">
        <v>0</v>
      </c>
      <c r="AK90" s="49">
        <v>0</v>
      </c>
      <c r="AL90" s="49">
        <v>0</v>
      </c>
      <c r="AM90" s="49">
        <v>0</v>
      </c>
      <c r="AN90" s="49">
        <v>0</v>
      </c>
      <c r="AO90" s="49">
        <v>0</v>
      </c>
      <c r="AP90" s="49">
        <v>0</v>
      </c>
      <c r="AQ90" s="49">
        <v>0</v>
      </c>
      <c r="AR90" s="49">
        <v>0</v>
      </c>
      <c r="AS90" s="49">
        <v>0</v>
      </c>
      <c r="AT90" s="49">
        <v>0</v>
      </c>
      <c r="AU90" s="49">
        <v>0</v>
      </c>
      <c r="AV90" s="49">
        <v>0</v>
      </c>
      <c r="AW90" s="49">
        <v>0</v>
      </c>
      <c r="AX90" s="49">
        <v>0</v>
      </c>
      <c r="AY90" s="49">
        <v>0</v>
      </c>
      <c r="AZ90" s="49">
        <v>0</v>
      </c>
      <c r="BA90" s="49">
        <v>0</v>
      </c>
      <c r="BB90" s="49">
        <v>0</v>
      </c>
      <c r="BC90" s="49">
        <v>0</v>
      </c>
      <c r="BD90" s="49">
        <v>0</v>
      </c>
      <c r="BE90" s="49">
        <v>0</v>
      </c>
      <c r="BF90" s="49">
        <v>0</v>
      </c>
      <c r="BG90" s="49">
        <v>0</v>
      </c>
      <c r="BH90" s="49">
        <v>0</v>
      </c>
      <c r="BI90" s="49">
        <v>0</v>
      </c>
      <c r="BJ90" s="49">
        <v>0</v>
      </c>
      <c r="BK90" s="49">
        <v>0</v>
      </c>
      <c r="BL90" s="51">
        <f t="shared" si="2"/>
        <v>0</v>
      </c>
      <c r="BN90" s="27"/>
      <c r="BO90" s="28"/>
    </row>
    <row r="91" spans="1:67" ht="20.25" x14ac:dyDescent="0.3">
      <c r="A91" s="58">
        <v>79</v>
      </c>
      <c r="B91" s="12" t="s">
        <v>177</v>
      </c>
      <c r="C91" s="48">
        <v>0</v>
      </c>
      <c r="D91" s="49">
        <v>0</v>
      </c>
      <c r="E91" s="49">
        <v>0</v>
      </c>
      <c r="F91" s="49">
        <v>0</v>
      </c>
      <c r="G91" s="48">
        <v>0</v>
      </c>
      <c r="H91" s="49">
        <v>0</v>
      </c>
      <c r="I91" s="49">
        <v>0</v>
      </c>
      <c r="J91" s="49">
        <v>0</v>
      </c>
      <c r="K91" s="49">
        <v>0</v>
      </c>
      <c r="L91" s="49">
        <v>0</v>
      </c>
      <c r="M91" s="49">
        <v>0</v>
      </c>
      <c r="N91" s="49">
        <v>0</v>
      </c>
      <c r="O91" s="49">
        <v>0</v>
      </c>
      <c r="P91" s="49">
        <v>0</v>
      </c>
      <c r="Q91" s="49">
        <v>0</v>
      </c>
      <c r="R91" s="49">
        <v>0</v>
      </c>
      <c r="S91" s="49">
        <v>0</v>
      </c>
      <c r="T91" s="49">
        <v>0</v>
      </c>
      <c r="U91" s="49">
        <v>0</v>
      </c>
      <c r="V91" s="49">
        <v>0</v>
      </c>
      <c r="W91" s="49">
        <v>0</v>
      </c>
      <c r="X91" s="49">
        <v>0</v>
      </c>
      <c r="Y91" s="49">
        <v>0</v>
      </c>
      <c r="Z91" s="49">
        <v>0</v>
      </c>
      <c r="AA91" s="49">
        <v>0</v>
      </c>
      <c r="AB91" s="49">
        <v>0</v>
      </c>
      <c r="AC91" s="49">
        <v>0</v>
      </c>
      <c r="AD91" s="49">
        <v>0</v>
      </c>
      <c r="AE91" s="49">
        <v>0</v>
      </c>
      <c r="AF91" s="49">
        <v>0</v>
      </c>
      <c r="AG91" s="49">
        <v>0</v>
      </c>
      <c r="AH91" s="49">
        <v>0</v>
      </c>
      <c r="AI91" s="49">
        <v>0</v>
      </c>
      <c r="AJ91" s="49">
        <v>0</v>
      </c>
      <c r="AK91" s="49">
        <v>0</v>
      </c>
      <c r="AL91" s="49">
        <v>0</v>
      </c>
      <c r="AM91" s="49">
        <v>0</v>
      </c>
      <c r="AN91" s="49">
        <v>0</v>
      </c>
      <c r="AO91" s="49">
        <v>0</v>
      </c>
      <c r="AP91" s="49">
        <v>0</v>
      </c>
      <c r="AQ91" s="49">
        <v>0</v>
      </c>
      <c r="AR91" s="49">
        <v>0</v>
      </c>
      <c r="AS91" s="49">
        <v>0</v>
      </c>
      <c r="AT91" s="49">
        <v>0</v>
      </c>
      <c r="AU91" s="49">
        <v>0</v>
      </c>
      <c r="AV91" s="49">
        <v>0</v>
      </c>
      <c r="AW91" s="49">
        <v>0</v>
      </c>
      <c r="AX91" s="49">
        <v>0</v>
      </c>
      <c r="AY91" s="49">
        <v>0</v>
      </c>
      <c r="AZ91" s="49">
        <v>0</v>
      </c>
      <c r="BA91" s="49">
        <v>0</v>
      </c>
      <c r="BB91" s="49">
        <v>0</v>
      </c>
      <c r="BC91" s="49">
        <v>0</v>
      </c>
      <c r="BD91" s="49">
        <v>0</v>
      </c>
      <c r="BE91" s="49">
        <v>0</v>
      </c>
      <c r="BF91" s="49">
        <v>0</v>
      </c>
      <c r="BG91" s="49">
        <v>0</v>
      </c>
      <c r="BH91" s="49">
        <v>0</v>
      </c>
      <c r="BI91" s="49">
        <v>0</v>
      </c>
      <c r="BJ91" s="49">
        <v>0</v>
      </c>
      <c r="BK91" s="49">
        <v>0</v>
      </c>
      <c r="BL91" s="51">
        <f t="shared" si="2"/>
        <v>0</v>
      </c>
      <c r="BN91" s="27"/>
      <c r="BO91" s="28"/>
    </row>
    <row r="92" spans="1:67" ht="20.25" x14ac:dyDescent="0.25">
      <c r="A92" s="24">
        <v>76</v>
      </c>
      <c r="B92" s="19" t="s">
        <v>179</v>
      </c>
      <c r="C92" s="48">
        <v>0</v>
      </c>
      <c r="D92" s="49">
        <v>0</v>
      </c>
      <c r="E92" s="49">
        <v>0</v>
      </c>
      <c r="F92" s="49">
        <v>0</v>
      </c>
      <c r="G92" s="48">
        <v>0</v>
      </c>
      <c r="H92" s="49">
        <v>0</v>
      </c>
      <c r="I92" s="49">
        <v>0</v>
      </c>
      <c r="J92" s="49">
        <v>0</v>
      </c>
      <c r="K92" s="49">
        <v>0</v>
      </c>
      <c r="L92" s="49">
        <v>0</v>
      </c>
      <c r="M92" s="49">
        <v>0</v>
      </c>
      <c r="N92" s="49">
        <v>0</v>
      </c>
      <c r="O92" s="49">
        <v>0</v>
      </c>
      <c r="P92" s="49">
        <v>0</v>
      </c>
      <c r="Q92" s="49">
        <v>0</v>
      </c>
      <c r="R92" s="49">
        <v>0</v>
      </c>
      <c r="S92" s="49">
        <v>0</v>
      </c>
      <c r="T92" s="49">
        <v>0</v>
      </c>
      <c r="U92" s="49">
        <v>0</v>
      </c>
      <c r="V92" s="49">
        <v>0</v>
      </c>
      <c r="W92" s="49">
        <v>0</v>
      </c>
      <c r="X92" s="49">
        <v>0</v>
      </c>
      <c r="Y92" s="49">
        <v>0</v>
      </c>
      <c r="Z92" s="49">
        <v>0</v>
      </c>
      <c r="AA92" s="49">
        <v>0</v>
      </c>
      <c r="AB92" s="49">
        <v>0</v>
      </c>
      <c r="AC92" s="49">
        <v>0</v>
      </c>
      <c r="AD92" s="49">
        <v>0</v>
      </c>
      <c r="AE92" s="49">
        <v>0</v>
      </c>
      <c r="AF92" s="49">
        <v>0</v>
      </c>
      <c r="AG92" s="49">
        <v>0</v>
      </c>
      <c r="AH92" s="49">
        <v>0</v>
      </c>
      <c r="AI92" s="49">
        <v>0</v>
      </c>
      <c r="AJ92" s="49">
        <v>0</v>
      </c>
      <c r="AK92" s="49">
        <v>0</v>
      </c>
      <c r="AL92" s="49">
        <v>0</v>
      </c>
      <c r="AM92" s="49">
        <v>0</v>
      </c>
      <c r="AN92" s="49">
        <v>0</v>
      </c>
      <c r="AO92" s="49">
        <v>0</v>
      </c>
      <c r="AP92" s="49">
        <v>0</v>
      </c>
      <c r="AQ92" s="49">
        <v>0</v>
      </c>
      <c r="AR92" s="49">
        <v>0</v>
      </c>
      <c r="AS92" s="49">
        <v>0</v>
      </c>
      <c r="AT92" s="49">
        <v>0</v>
      </c>
      <c r="AU92" s="49">
        <v>0</v>
      </c>
      <c r="AV92" s="49">
        <v>0</v>
      </c>
      <c r="AW92" s="49">
        <v>0</v>
      </c>
      <c r="AX92" s="49">
        <v>0</v>
      </c>
      <c r="AY92" s="49">
        <v>0</v>
      </c>
      <c r="AZ92" s="49">
        <v>0</v>
      </c>
      <c r="BA92" s="49">
        <v>0</v>
      </c>
      <c r="BB92" s="49">
        <v>0</v>
      </c>
      <c r="BC92" s="49">
        <v>0</v>
      </c>
      <c r="BD92" s="49">
        <v>0</v>
      </c>
      <c r="BE92" s="49">
        <v>0</v>
      </c>
      <c r="BF92" s="49">
        <v>0</v>
      </c>
      <c r="BG92" s="49">
        <v>0</v>
      </c>
      <c r="BH92" s="49">
        <v>0</v>
      </c>
      <c r="BI92" s="49">
        <v>0</v>
      </c>
      <c r="BJ92" s="49">
        <v>0</v>
      </c>
      <c r="BK92" s="49">
        <v>0</v>
      </c>
      <c r="BL92" s="51">
        <f t="shared" si="2"/>
        <v>0</v>
      </c>
      <c r="BN92" s="27"/>
      <c r="BO92" s="28"/>
    </row>
    <row r="93" spans="1:67" ht="20.25" x14ac:dyDescent="0.25">
      <c r="A93" s="24">
        <v>77</v>
      </c>
      <c r="B93" s="19" t="s">
        <v>180</v>
      </c>
      <c r="C93" s="48">
        <v>0</v>
      </c>
      <c r="D93" s="49">
        <v>0</v>
      </c>
      <c r="E93" s="49">
        <v>0</v>
      </c>
      <c r="F93" s="49">
        <v>0</v>
      </c>
      <c r="G93" s="48">
        <v>0</v>
      </c>
      <c r="H93" s="49">
        <v>0</v>
      </c>
      <c r="I93" s="49">
        <v>0</v>
      </c>
      <c r="J93" s="49">
        <v>0</v>
      </c>
      <c r="K93" s="49">
        <v>0</v>
      </c>
      <c r="L93" s="49">
        <v>0</v>
      </c>
      <c r="M93" s="49">
        <v>0</v>
      </c>
      <c r="N93" s="49">
        <v>0</v>
      </c>
      <c r="O93" s="49">
        <v>0</v>
      </c>
      <c r="P93" s="49">
        <v>0</v>
      </c>
      <c r="Q93" s="49">
        <v>0</v>
      </c>
      <c r="R93" s="49">
        <v>0</v>
      </c>
      <c r="S93" s="49">
        <v>0</v>
      </c>
      <c r="T93" s="49">
        <v>0</v>
      </c>
      <c r="U93" s="49">
        <v>0</v>
      </c>
      <c r="V93" s="49">
        <v>0</v>
      </c>
      <c r="W93" s="49">
        <v>0</v>
      </c>
      <c r="X93" s="49">
        <v>0</v>
      </c>
      <c r="Y93" s="49">
        <v>0</v>
      </c>
      <c r="Z93" s="49">
        <v>0</v>
      </c>
      <c r="AA93" s="49">
        <v>0</v>
      </c>
      <c r="AB93" s="49">
        <v>0</v>
      </c>
      <c r="AC93" s="49">
        <v>0</v>
      </c>
      <c r="AD93" s="49">
        <v>0</v>
      </c>
      <c r="AE93" s="49">
        <v>0</v>
      </c>
      <c r="AF93" s="49">
        <v>0</v>
      </c>
      <c r="AG93" s="49">
        <v>0</v>
      </c>
      <c r="AH93" s="49">
        <v>0</v>
      </c>
      <c r="AI93" s="49">
        <v>0</v>
      </c>
      <c r="AJ93" s="49">
        <v>0</v>
      </c>
      <c r="AK93" s="49">
        <v>0</v>
      </c>
      <c r="AL93" s="49">
        <v>0</v>
      </c>
      <c r="AM93" s="49">
        <v>0</v>
      </c>
      <c r="AN93" s="49">
        <v>0</v>
      </c>
      <c r="AO93" s="49">
        <v>0</v>
      </c>
      <c r="AP93" s="49">
        <v>0</v>
      </c>
      <c r="AQ93" s="49">
        <v>0</v>
      </c>
      <c r="AR93" s="49">
        <v>0</v>
      </c>
      <c r="AS93" s="49">
        <v>0</v>
      </c>
      <c r="AT93" s="49">
        <v>0</v>
      </c>
      <c r="AU93" s="49">
        <v>0</v>
      </c>
      <c r="AV93" s="49">
        <v>0</v>
      </c>
      <c r="AW93" s="49">
        <v>0</v>
      </c>
      <c r="AX93" s="49">
        <v>0</v>
      </c>
      <c r="AY93" s="49">
        <v>0</v>
      </c>
      <c r="AZ93" s="49">
        <v>0</v>
      </c>
      <c r="BA93" s="49">
        <v>0</v>
      </c>
      <c r="BB93" s="49">
        <v>0</v>
      </c>
      <c r="BC93" s="49">
        <v>0</v>
      </c>
      <c r="BD93" s="49">
        <v>0</v>
      </c>
      <c r="BE93" s="49">
        <v>0</v>
      </c>
      <c r="BF93" s="49">
        <v>0</v>
      </c>
      <c r="BG93" s="49">
        <v>0</v>
      </c>
      <c r="BH93" s="49">
        <v>0</v>
      </c>
      <c r="BI93" s="49">
        <v>0</v>
      </c>
      <c r="BJ93" s="49">
        <v>0</v>
      </c>
      <c r="BK93" s="49">
        <v>0</v>
      </c>
      <c r="BL93" s="51">
        <f t="shared" si="2"/>
        <v>0</v>
      </c>
      <c r="BN93" s="27"/>
      <c r="BO93" s="28"/>
    </row>
    <row r="94" spans="1:67" ht="20.25" x14ac:dyDescent="0.25">
      <c r="A94" s="24">
        <v>78</v>
      </c>
      <c r="B94" s="19" t="s">
        <v>181</v>
      </c>
      <c r="C94" s="48">
        <v>0</v>
      </c>
      <c r="D94" s="49">
        <v>0</v>
      </c>
      <c r="E94" s="49">
        <v>0</v>
      </c>
      <c r="F94" s="49">
        <v>0</v>
      </c>
      <c r="G94" s="48">
        <v>0</v>
      </c>
      <c r="H94" s="49">
        <v>0</v>
      </c>
      <c r="I94" s="49">
        <v>0</v>
      </c>
      <c r="J94" s="49">
        <v>0</v>
      </c>
      <c r="K94" s="49">
        <v>0</v>
      </c>
      <c r="L94" s="49">
        <v>0</v>
      </c>
      <c r="M94" s="49">
        <v>0</v>
      </c>
      <c r="N94" s="49">
        <v>0</v>
      </c>
      <c r="O94" s="49">
        <v>0</v>
      </c>
      <c r="P94" s="49">
        <v>0</v>
      </c>
      <c r="Q94" s="49">
        <v>0</v>
      </c>
      <c r="R94" s="49">
        <v>0</v>
      </c>
      <c r="S94" s="49">
        <v>0</v>
      </c>
      <c r="T94" s="49">
        <v>0</v>
      </c>
      <c r="U94" s="49">
        <v>0</v>
      </c>
      <c r="V94" s="49">
        <v>0</v>
      </c>
      <c r="W94" s="49">
        <v>0</v>
      </c>
      <c r="X94" s="49">
        <v>0</v>
      </c>
      <c r="Y94" s="49">
        <v>0</v>
      </c>
      <c r="Z94" s="49">
        <v>0</v>
      </c>
      <c r="AA94" s="49">
        <v>0</v>
      </c>
      <c r="AB94" s="49">
        <v>0</v>
      </c>
      <c r="AC94" s="49">
        <v>0</v>
      </c>
      <c r="AD94" s="49">
        <v>0</v>
      </c>
      <c r="AE94" s="49">
        <v>0</v>
      </c>
      <c r="AF94" s="49">
        <v>0</v>
      </c>
      <c r="AG94" s="49">
        <v>0</v>
      </c>
      <c r="AH94" s="49">
        <v>0</v>
      </c>
      <c r="AI94" s="49">
        <v>0</v>
      </c>
      <c r="AJ94" s="49">
        <v>0</v>
      </c>
      <c r="AK94" s="49">
        <v>0</v>
      </c>
      <c r="AL94" s="49">
        <v>0</v>
      </c>
      <c r="AM94" s="49">
        <v>0</v>
      </c>
      <c r="AN94" s="49">
        <v>0</v>
      </c>
      <c r="AO94" s="49">
        <v>0</v>
      </c>
      <c r="AP94" s="49">
        <v>0</v>
      </c>
      <c r="AQ94" s="49">
        <v>0</v>
      </c>
      <c r="AR94" s="49">
        <v>0</v>
      </c>
      <c r="AS94" s="49">
        <v>0</v>
      </c>
      <c r="AT94" s="49">
        <v>0</v>
      </c>
      <c r="AU94" s="49">
        <v>0</v>
      </c>
      <c r="AV94" s="49">
        <v>0</v>
      </c>
      <c r="AW94" s="49">
        <v>0</v>
      </c>
      <c r="AX94" s="49">
        <v>0</v>
      </c>
      <c r="AY94" s="49">
        <v>0</v>
      </c>
      <c r="AZ94" s="49">
        <v>0</v>
      </c>
      <c r="BA94" s="49">
        <v>0</v>
      </c>
      <c r="BB94" s="49">
        <v>0</v>
      </c>
      <c r="BC94" s="49">
        <v>0</v>
      </c>
      <c r="BD94" s="49">
        <v>0</v>
      </c>
      <c r="BE94" s="49">
        <v>0</v>
      </c>
      <c r="BF94" s="49">
        <v>0</v>
      </c>
      <c r="BG94" s="49">
        <v>0</v>
      </c>
      <c r="BH94" s="49">
        <v>0</v>
      </c>
      <c r="BI94" s="49">
        <v>0</v>
      </c>
      <c r="BJ94" s="49">
        <v>0</v>
      </c>
      <c r="BK94" s="49">
        <v>0</v>
      </c>
      <c r="BL94" s="51">
        <f t="shared" si="2"/>
        <v>0</v>
      </c>
      <c r="BN94" s="27"/>
      <c r="BO94" s="28"/>
    </row>
    <row r="95" spans="1:67" ht="20.25" x14ac:dyDescent="0.25">
      <c r="A95" s="25">
        <v>79</v>
      </c>
      <c r="B95" s="46" t="s">
        <v>182</v>
      </c>
      <c r="C95" s="48">
        <v>0</v>
      </c>
      <c r="D95" s="49">
        <v>0</v>
      </c>
      <c r="E95" s="49">
        <v>0</v>
      </c>
      <c r="F95" s="49">
        <v>0</v>
      </c>
      <c r="G95" s="48">
        <v>0</v>
      </c>
      <c r="H95" s="49">
        <v>0</v>
      </c>
      <c r="I95" s="49">
        <v>0</v>
      </c>
      <c r="J95" s="49">
        <v>0</v>
      </c>
      <c r="K95" s="49">
        <v>0</v>
      </c>
      <c r="L95" s="49">
        <v>0</v>
      </c>
      <c r="M95" s="49">
        <v>0</v>
      </c>
      <c r="N95" s="49">
        <v>0</v>
      </c>
      <c r="O95" s="49">
        <v>0</v>
      </c>
      <c r="P95" s="49">
        <v>0</v>
      </c>
      <c r="Q95" s="49">
        <v>0</v>
      </c>
      <c r="R95" s="49">
        <v>0</v>
      </c>
      <c r="S95" s="49">
        <v>0</v>
      </c>
      <c r="T95" s="49">
        <v>0</v>
      </c>
      <c r="U95" s="49">
        <v>0</v>
      </c>
      <c r="V95" s="49">
        <v>0</v>
      </c>
      <c r="W95" s="49">
        <v>0</v>
      </c>
      <c r="X95" s="49">
        <v>0</v>
      </c>
      <c r="Y95" s="49">
        <v>0</v>
      </c>
      <c r="Z95" s="49">
        <v>0</v>
      </c>
      <c r="AA95" s="49">
        <v>0</v>
      </c>
      <c r="AB95" s="49">
        <v>0</v>
      </c>
      <c r="AC95" s="49">
        <v>0</v>
      </c>
      <c r="AD95" s="49">
        <v>0</v>
      </c>
      <c r="AE95" s="49">
        <v>0</v>
      </c>
      <c r="AF95" s="49">
        <v>0</v>
      </c>
      <c r="AG95" s="49">
        <v>0</v>
      </c>
      <c r="AH95" s="49">
        <v>0</v>
      </c>
      <c r="AI95" s="49">
        <v>0</v>
      </c>
      <c r="AJ95" s="49">
        <v>0</v>
      </c>
      <c r="AK95" s="49">
        <v>0</v>
      </c>
      <c r="AL95" s="49">
        <v>0</v>
      </c>
      <c r="AM95" s="49">
        <v>0</v>
      </c>
      <c r="AN95" s="49">
        <v>0</v>
      </c>
      <c r="AO95" s="49">
        <v>0</v>
      </c>
      <c r="AP95" s="49">
        <v>0</v>
      </c>
      <c r="AQ95" s="49">
        <v>0</v>
      </c>
      <c r="AR95" s="49">
        <v>0</v>
      </c>
      <c r="AS95" s="49">
        <v>0</v>
      </c>
      <c r="AT95" s="49">
        <v>0</v>
      </c>
      <c r="AU95" s="49">
        <v>0</v>
      </c>
      <c r="AV95" s="49">
        <v>0</v>
      </c>
      <c r="AW95" s="49">
        <v>0</v>
      </c>
      <c r="AX95" s="49">
        <v>0</v>
      </c>
      <c r="AY95" s="49">
        <v>0</v>
      </c>
      <c r="AZ95" s="49">
        <v>0</v>
      </c>
      <c r="BA95" s="49">
        <v>0</v>
      </c>
      <c r="BB95" s="49">
        <v>0</v>
      </c>
      <c r="BC95" s="49">
        <v>0</v>
      </c>
      <c r="BD95" s="49">
        <v>0</v>
      </c>
      <c r="BE95" s="49">
        <v>0</v>
      </c>
      <c r="BF95" s="49">
        <v>0</v>
      </c>
      <c r="BG95" s="49">
        <v>0</v>
      </c>
      <c r="BH95" s="49">
        <v>0</v>
      </c>
      <c r="BI95" s="49">
        <v>0</v>
      </c>
      <c r="BJ95" s="49">
        <v>0</v>
      </c>
      <c r="BK95" s="49">
        <v>0</v>
      </c>
      <c r="BL95" s="51">
        <f t="shared" si="2"/>
        <v>0</v>
      </c>
      <c r="BN95" s="27"/>
      <c r="BO95" s="28"/>
    </row>
    <row r="96" spans="1:67" ht="20.25" x14ac:dyDescent="0.3">
      <c r="A96" s="14"/>
      <c r="B96" s="2" t="s">
        <v>164</v>
      </c>
      <c r="C96" s="51">
        <v>0</v>
      </c>
      <c r="D96" s="51">
        <v>0</v>
      </c>
      <c r="E96" s="51">
        <v>0</v>
      </c>
      <c r="F96" s="51">
        <v>0</v>
      </c>
      <c r="G96" s="51">
        <v>764</v>
      </c>
      <c r="H96" s="51">
        <v>0</v>
      </c>
      <c r="I96" s="51">
        <v>0</v>
      </c>
      <c r="J96" s="51">
        <v>20</v>
      </c>
      <c r="K96" s="51">
        <v>0</v>
      </c>
      <c r="L96" s="51">
        <v>5</v>
      </c>
      <c r="M96" s="51">
        <v>82</v>
      </c>
      <c r="N96" s="51">
        <v>39</v>
      </c>
      <c r="O96" s="51">
        <v>3</v>
      </c>
      <c r="P96" s="51">
        <v>183</v>
      </c>
      <c r="Q96" s="51">
        <v>2</v>
      </c>
      <c r="R96" s="51">
        <v>27</v>
      </c>
      <c r="S96" s="51">
        <v>3</v>
      </c>
      <c r="T96" s="51">
        <v>16</v>
      </c>
      <c r="U96" s="51">
        <v>29</v>
      </c>
      <c r="V96" s="51">
        <v>48</v>
      </c>
      <c r="W96" s="51">
        <v>27</v>
      </c>
      <c r="X96" s="51">
        <v>47</v>
      </c>
      <c r="Y96" s="51">
        <v>40</v>
      </c>
      <c r="Z96" s="51">
        <v>32</v>
      </c>
      <c r="AA96" s="51">
        <v>67</v>
      </c>
      <c r="AB96" s="51">
        <v>39</v>
      </c>
      <c r="AC96" s="51">
        <v>31</v>
      </c>
      <c r="AD96" s="51">
        <v>24</v>
      </c>
      <c r="AE96" s="51">
        <v>0</v>
      </c>
      <c r="AF96" s="51">
        <v>0</v>
      </c>
      <c r="AG96" s="51">
        <v>0</v>
      </c>
      <c r="AH96" s="51">
        <v>0</v>
      </c>
      <c r="AI96" s="51">
        <v>0</v>
      </c>
      <c r="AJ96" s="51">
        <v>0</v>
      </c>
      <c r="AK96" s="51">
        <v>0</v>
      </c>
      <c r="AL96" s="51">
        <v>0</v>
      </c>
      <c r="AM96" s="51">
        <v>0</v>
      </c>
      <c r="AN96" s="51">
        <v>0</v>
      </c>
      <c r="AO96" s="51">
        <v>0</v>
      </c>
      <c r="AP96" s="51">
        <v>0</v>
      </c>
      <c r="AQ96" s="51">
        <v>0</v>
      </c>
      <c r="AR96" s="51">
        <v>0</v>
      </c>
      <c r="AS96" s="51">
        <v>0</v>
      </c>
      <c r="AT96" s="51">
        <v>0</v>
      </c>
      <c r="AU96" s="51">
        <v>0</v>
      </c>
      <c r="AV96" s="51">
        <v>0</v>
      </c>
      <c r="AW96" s="51">
        <v>0</v>
      </c>
      <c r="AX96" s="51">
        <v>0</v>
      </c>
      <c r="AY96" s="51">
        <v>0</v>
      </c>
      <c r="AZ96" s="51">
        <v>0</v>
      </c>
      <c r="BA96" s="51">
        <v>0</v>
      </c>
      <c r="BB96" s="51">
        <v>0</v>
      </c>
      <c r="BC96" s="51">
        <v>0</v>
      </c>
      <c r="BD96" s="51">
        <v>0</v>
      </c>
      <c r="BE96" s="51">
        <v>0</v>
      </c>
      <c r="BF96" s="51">
        <v>0</v>
      </c>
      <c r="BG96" s="51">
        <v>0</v>
      </c>
      <c r="BH96" s="51">
        <v>0</v>
      </c>
      <c r="BI96" s="51">
        <v>0</v>
      </c>
      <c r="BJ96" s="51">
        <v>0</v>
      </c>
      <c r="BK96" s="51">
        <v>0</v>
      </c>
      <c r="BL96" s="51">
        <f t="shared" si="2"/>
        <v>764</v>
      </c>
      <c r="BN96" s="29"/>
      <c r="BO96" s="30"/>
    </row>
    <row r="97" spans="1:67" ht="20.25" x14ac:dyDescent="0.3">
      <c r="A97" s="14"/>
      <c r="B97" s="2" t="s">
        <v>165</v>
      </c>
      <c r="C97" s="51">
        <v>0</v>
      </c>
      <c r="D97" s="51">
        <v>0</v>
      </c>
      <c r="E97" s="51">
        <v>0</v>
      </c>
      <c r="F97" s="51">
        <v>0</v>
      </c>
      <c r="G97" s="51">
        <v>15023</v>
      </c>
      <c r="H97" s="51">
        <v>0</v>
      </c>
      <c r="I97" s="51">
        <v>0</v>
      </c>
      <c r="J97" s="51">
        <v>20</v>
      </c>
      <c r="K97" s="51">
        <v>0</v>
      </c>
      <c r="L97" s="51">
        <v>5</v>
      </c>
      <c r="M97" s="51">
        <v>2477</v>
      </c>
      <c r="N97" s="51">
        <v>1887</v>
      </c>
      <c r="O97" s="51">
        <v>1251</v>
      </c>
      <c r="P97" s="51">
        <v>2768</v>
      </c>
      <c r="Q97" s="51">
        <v>428</v>
      </c>
      <c r="R97" s="51">
        <v>906</v>
      </c>
      <c r="S97" s="51">
        <v>89</v>
      </c>
      <c r="T97" s="51">
        <v>806</v>
      </c>
      <c r="U97" s="51">
        <v>780</v>
      </c>
      <c r="V97" s="51">
        <v>451</v>
      </c>
      <c r="W97" s="51">
        <v>130</v>
      </c>
      <c r="X97" s="51">
        <v>179</v>
      </c>
      <c r="Y97" s="51">
        <v>342</v>
      </c>
      <c r="Z97" s="51">
        <v>234</v>
      </c>
      <c r="AA97" s="51">
        <v>291</v>
      </c>
      <c r="AB97" s="51">
        <v>520</v>
      </c>
      <c r="AC97" s="51">
        <v>61</v>
      </c>
      <c r="AD97" s="51">
        <v>188</v>
      </c>
      <c r="AE97" s="51">
        <v>11</v>
      </c>
      <c r="AF97" s="51">
        <v>0</v>
      </c>
      <c r="AG97" s="51">
        <v>0</v>
      </c>
      <c r="AH97" s="51">
        <v>0</v>
      </c>
      <c r="AI97" s="51">
        <v>37</v>
      </c>
      <c r="AJ97" s="51">
        <v>0</v>
      </c>
      <c r="AK97" s="51">
        <v>540</v>
      </c>
      <c r="AL97" s="51">
        <v>0</v>
      </c>
      <c r="AM97" s="51">
        <v>103</v>
      </c>
      <c r="AN97" s="51">
        <v>71</v>
      </c>
      <c r="AO97" s="51">
        <v>0</v>
      </c>
      <c r="AP97" s="51">
        <v>0</v>
      </c>
      <c r="AQ97" s="51">
        <v>79</v>
      </c>
      <c r="AR97" s="51">
        <v>0</v>
      </c>
      <c r="AS97" s="51">
        <v>88</v>
      </c>
      <c r="AT97" s="51">
        <v>1</v>
      </c>
      <c r="AU97" s="51">
        <v>11</v>
      </c>
      <c r="AV97" s="51">
        <v>13</v>
      </c>
      <c r="AW97" s="51">
        <v>13</v>
      </c>
      <c r="AX97" s="51">
        <v>0</v>
      </c>
      <c r="AY97" s="51">
        <v>0</v>
      </c>
      <c r="AZ97" s="51">
        <v>74</v>
      </c>
      <c r="BA97" s="51">
        <v>42</v>
      </c>
      <c r="BB97" s="51">
        <v>48</v>
      </c>
      <c r="BC97" s="51">
        <v>0</v>
      </c>
      <c r="BD97" s="51">
        <v>0</v>
      </c>
      <c r="BE97" s="51">
        <v>5</v>
      </c>
      <c r="BF97" s="51">
        <v>74</v>
      </c>
      <c r="BG97" s="51">
        <v>0</v>
      </c>
      <c r="BH97" s="51">
        <v>0</v>
      </c>
      <c r="BI97" s="51">
        <v>0</v>
      </c>
      <c r="BJ97" s="51">
        <v>0</v>
      </c>
      <c r="BK97" s="51">
        <v>0</v>
      </c>
      <c r="BL97" s="51">
        <f t="shared" si="2"/>
        <v>15023</v>
      </c>
      <c r="BN97" s="29"/>
      <c r="BO97" s="30"/>
    </row>
    <row r="98" spans="1:67" ht="35.25" customHeight="1" x14ac:dyDescent="0.3">
      <c r="A98" s="18"/>
      <c r="B98" s="53" t="s">
        <v>166</v>
      </c>
      <c r="C98" s="48">
        <v>0</v>
      </c>
      <c r="D98" s="49">
        <v>0</v>
      </c>
      <c r="E98" s="49">
        <v>0</v>
      </c>
      <c r="F98" s="49">
        <v>0</v>
      </c>
      <c r="G98" s="48">
        <v>924</v>
      </c>
      <c r="H98" s="49">
        <v>0</v>
      </c>
      <c r="I98" s="49">
        <v>0</v>
      </c>
      <c r="J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>
        <v>0</v>
      </c>
      <c r="Z98" s="49">
        <v>0</v>
      </c>
      <c r="AA98" s="49">
        <v>0</v>
      </c>
      <c r="AB98" s="49">
        <v>0</v>
      </c>
      <c r="AC98" s="49">
        <v>0</v>
      </c>
      <c r="AD98" s="49">
        <v>0</v>
      </c>
      <c r="AE98" s="49">
        <v>0</v>
      </c>
      <c r="AF98" s="49">
        <v>0</v>
      </c>
      <c r="AG98" s="49">
        <v>0</v>
      </c>
      <c r="AH98" s="49">
        <v>0</v>
      </c>
      <c r="AI98" s="49">
        <v>0</v>
      </c>
      <c r="AJ98" s="49">
        <v>0</v>
      </c>
      <c r="AK98" s="49">
        <v>0</v>
      </c>
      <c r="AL98" s="49">
        <v>0</v>
      </c>
      <c r="AM98" s="49">
        <v>0</v>
      </c>
      <c r="AN98" s="49">
        <v>0</v>
      </c>
      <c r="AO98" s="49">
        <v>0</v>
      </c>
      <c r="AP98" s="49">
        <v>0</v>
      </c>
      <c r="AQ98" s="49">
        <v>0</v>
      </c>
      <c r="AR98" s="49">
        <v>0</v>
      </c>
      <c r="AS98" s="49">
        <v>0</v>
      </c>
      <c r="AT98" s="49">
        <v>0</v>
      </c>
      <c r="AU98" s="49">
        <v>0</v>
      </c>
      <c r="AV98" s="49">
        <v>0</v>
      </c>
      <c r="AW98" s="49">
        <v>0</v>
      </c>
      <c r="AX98" s="49">
        <v>0</v>
      </c>
      <c r="AY98" s="49">
        <v>0</v>
      </c>
      <c r="AZ98" s="49">
        <v>0</v>
      </c>
      <c r="BA98" s="49">
        <v>0</v>
      </c>
      <c r="BB98" s="49">
        <v>0</v>
      </c>
      <c r="BC98" s="49">
        <v>0</v>
      </c>
      <c r="BD98" s="49">
        <v>0</v>
      </c>
      <c r="BE98" s="49">
        <v>0</v>
      </c>
      <c r="BF98" s="49">
        <v>0</v>
      </c>
      <c r="BG98" s="49">
        <v>0</v>
      </c>
      <c r="BH98" s="49">
        <v>0</v>
      </c>
      <c r="BI98" s="49">
        <v>0</v>
      </c>
      <c r="BJ98" s="49">
        <v>0</v>
      </c>
      <c r="BK98" s="49">
        <v>0</v>
      </c>
      <c r="BL98" s="51">
        <f t="shared" si="2"/>
        <v>924</v>
      </c>
      <c r="BN98" s="52"/>
      <c r="BO98" s="31"/>
    </row>
    <row r="99" spans="1:67" ht="20.25" x14ac:dyDescent="0.3">
      <c r="A99" s="14"/>
      <c r="B99" s="2" t="s">
        <v>167</v>
      </c>
      <c r="C99" s="51">
        <v>0</v>
      </c>
      <c r="D99" s="51">
        <v>0</v>
      </c>
      <c r="E99" s="51">
        <v>0</v>
      </c>
      <c r="F99" s="51">
        <v>0</v>
      </c>
      <c r="G99" s="51">
        <v>15947</v>
      </c>
      <c r="H99" s="51">
        <v>0</v>
      </c>
      <c r="I99" s="51">
        <v>0</v>
      </c>
      <c r="J99" s="51">
        <v>20</v>
      </c>
      <c r="K99" s="51">
        <v>0</v>
      </c>
      <c r="L99" s="51">
        <v>5</v>
      </c>
      <c r="M99" s="51">
        <v>2477</v>
      </c>
      <c r="N99" s="51">
        <v>1887</v>
      </c>
      <c r="O99" s="51">
        <v>1251</v>
      </c>
      <c r="P99" s="51">
        <v>2768</v>
      </c>
      <c r="Q99" s="51">
        <v>428</v>
      </c>
      <c r="R99" s="51">
        <v>906</v>
      </c>
      <c r="S99" s="51">
        <v>89</v>
      </c>
      <c r="T99" s="51">
        <v>806</v>
      </c>
      <c r="U99" s="51">
        <v>780</v>
      </c>
      <c r="V99" s="51">
        <v>451</v>
      </c>
      <c r="W99" s="51">
        <v>130</v>
      </c>
      <c r="X99" s="51">
        <v>179</v>
      </c>
      <c r="Y99" s="51">
        <v>342</v>
      </c>
      <c r="Z99" s="51">
        <v>234</v>
      </c>
      <c r="AA99" s="51">
        <v>291</v>
      </c>
      <c r="AB99" s="51">
        <v>520</v>
      </c>
      <c r="AC99" s="51">
        <v>61</v>
      </c>
      <c r="AD99" s="51">
        <v>188</v>
      </c>
      <c r="AE99" s="51">
        <v>11</v>
      </c>
      <c r="AF99" s="51">
        <v>0</v>
      </c>
      <c r="AG99" s="51">
        <v>0</v>
      </c>
      <c r="AH99" s="51">
        <v>0</v>
      </c>
      <c r="AI99" s="51">
        <v>37</v>
      </c>
      <c r="AJ99" s="51">
        <v>0</v>
      </c>
      <c r="AK99" s="51">
        <v>540</v>
      </c>
      <c r="AL99" s="51">
        <v>0</v>
      </c>
      <c r="AM99" s="51">
        <v>103</v>
      </c>
      <c r="AN99" s="51">
        <v>71</v>
      </c>
      <c r="AO99" s="51">
        <v>0</v>
      </c>
      <c r="AP99" s="51">
        <v>0</v>
      </c>
      <c r="AQ99" s="51">
        <v>79</v>
      </c>
      <c r="AR99" s="51">
        <v>0</v>
      </c>
      <c r="AS99" s="51">
        <v>88</v>
      </c>
      <c r="AT99" s="51">
        <v>1</v>
      </c>
      <c r="AU99" s="51">
        <v>11</v>
      </c>
      <c r="AV99" s="51">
        <v>13</v>
      </c>
      <c r="AW99" s="51">
        <v>13</v>
      </c>
      <c r="AX99" s="51">
        <v>0</v>
      </c>
      <c r="AY99" s="51">
        <v>0</v>
      </c>
      <c r="AZ99" s="51">
        <v>74</v>
      </c>
      <c r="BA99" s="51">
        <v>42</v>
      </c>
      <c r="BB99" s="51">
        <v>48</v>
      </c>
      <c r="BC99" s="51">
        <v>0</v>
      </c>
      <c r="BD99" s="51">
        <v>0</v>
      </c>
      <c r="BE99" s="51">
        <v>5</v>
      </c>
      <c r="BF99" s="51">
        <v>74</v>
      </c>
      <c r="BG99" s="51">
        <v>0</v>
      </c>
      <c r="BH99" s="51">
        <v>0</v>
      </c>
      <c r="BI99" s="51">
        <v>0</v>
      </c>
      <c r="BJ99" s="51">
        <v>0</v>
      </c>
      <c r="BK99" s="51">
        <v>0</v>
      </c>
      <c r="BL99" s="51">
        <f t="shared" si="2"/>
        <v>15947</v>
      </c>
      <c r="BN99" s="33"/>
      <c r="BO99" s="33"/>
    </row>
  </sheetData>
  <mergeCells count="3">
    <mergeCell ref="A7:A8"/>
    <mergeCell ref="C4:F4"/>
    <mergeCell ref="BN99:BO99"/>
  </mergeCells>
  <pageMargins left="0.19685039370078741" right="0" top="0.39370078740157483" bottom="0" header="0.31496062992125984" footer="0.31496062992125984"/>
  <pageSetup paperSize="8" scale="35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Пр_1.5_2025 год</vt:lpstr>
      <vt:lpstr>'Пр_1.5_2025 год'!Заголовки_для_печати</vt:lpstr>
    </vt:vector>
  </TitlesOfParts>
  <Company>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alimov</dc:creator>
  <cp:lastModifiedBy>Горельникова Елена Васильевна</cp:lastModifiedBy>
  <cp:lastPrinted>2026-06-05T12:58:41Z</cp:lastPrinted>
  <dcterms:created xsi:type="dcterms:W3CDTF">2023-01-12T11:25:53Z</dcterms:created>
  <dcterms:modified xsi:type="dcterms:W3CDTF">2026-06-05T12:58:43Z</dcterms:modified>
</cp:coreProperties>
</file>